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bookViews>
    <workbookView xWindow="0" yWindow="0" windowWidth="28800" windowHeight="11700" activeTab="1"/>
  </bookViews>
  <sheets>
    <sheet name="№ 3 РП" sheetId="5" r:id="rId1"/>
    <sheet name="№ 4ведомственная" sheetId="2" r:id="rId2"/>
  </sheets>
  <definedNames>
    <definedName name="_xlnm.Print_Titles" localSheetId="0">'№ 3 РП'!$15:$15</definedName>
    <definedName name="_xlnm.Print_Titles" localSheetId="1">'№ 4ведомственная'!$12:$12</definedName>
    <definedName name="_xlnm.Print_Area" localSheetId="0">'№ 3 РП'!$A$1:$E$539</definedName>
    <definedName name="_xlnm.Print_Area" localSheetId="1">'№ 4ведомственная'!$A$1:$H$588</definedName>
  </definedNames>
  <calcPr calcId="124519"/>
</workbook>
</file>

<file path=xl/calcChain.xml><?xml version="1.0" encoding="utf-8"?>
<calcChain xmlns="http://schemas.openxmlformats.org/spreadsheetml/2006/main">
  <c r="G547" i="2"/>
  <c r="F547"/>
  <c r="F536"/>
  <c r="G408"/>
  <c r="F408"/>
  <c r="G404"/>
  <c r="F404"/>
  <c r="G304"/>
  <c r="G40"/>
  <c r="E40" i="5"/>
  <c r="E41"/>
  <c r="E42"/>
  <c r="E43"/>
  <c r="E44"/>
  <c r="E444"/>
  <c r="E445"/>
  <c r="E446"/>
  <c r="E447"/>
  <c r="E448"/>
  <c r="E518"/>
  <c r="E532"/>
  <c r="E533"/>
  <c r="E534"/>
  <c r="E535"/>
  <c r="H21" i="2"/>
  <c r="H22"/>
  <c r="H30"/>
  <c r="H36"/>
  <c r="H37"/>
  <c r="H41"/>
  <c r="H42"/>
  <c r="H49"/>
  <c r="H54"/>
  <c r="H60"/>
  <c r="H62"/>
  <c r="H64"/>
  <c r="H69"/>
  <c r="H70"/>
  <c r="H72"/>
  <c r="H76"/>
  <c r="H78"/>
  <c r="H79"/>
  <c r="H83"/>
  <c r="H85"/>
  <c r="H92"/>
  <c r="H93"/>
  <c r="H100"/>
  <c r="H101"/>
  <c r="H107"/>
  <c r="H108"/>
  <c r="H111"/>
  <c r="H115"/>
  <c r="H119"/>
  <c r="H121"/>
  <c r="H123"/>
  <c r="H125"/>
  <c r="H127"/>
  <c r="H130"/>
  <c r="H132"/>
  <c r="H138"/>
  <c r="H141"/>
  <c r="H146"/>
  <c r="H151"/>
  <c r="H158"/>
  <c r="H164"/>
  <c r="H170"/>
  <c r="H172"/>
  <c r="H174"/>
  <c r="H176"/>
  <c r="H178"/>
  <c r="H181"/>
  <c r="H183"/>
  <c r="H186"/>
  <c r="H190"/>
  <c r="H195"/>
  <c r="H201"/>
  <c r="H203"/>
  <c r="H210"/>
  <c r="H212"/>
  <c r="H217"/>
  <c r="H220"/>
  <c r="H222"/>
  <c r="H228"/>
  <c r="H230"/>
  <c r="H233"/>
  <c r="H235"/>
  <c r="H237"/>
  <c r="H239"/>
  <c r="H241"/>
  <c r="H243"/>
  <c r="H245"/>
  <c r="H248"/>
  <c r="H250"/>
  <c r="H256"/>
  <c r="H258"/>
  <c r="H260"/>
  <c r="H263"/>
  <c r="H265"/>
  <c r="H267"/>
  <c r="H269"/>
  <c r="H271"/>
  <c r="H274"/>
  <c r="H279"/>
  <c r="H281"/>
  <c r="H283"/>
  <c r="H286"/>
  <c r="H288"/>
  <c r="H294"/>
  <c r="H296"/>
  <c r="H297"/>
  <c r="H298"/>
  <c r="H305"/>
  <c r="H307"/>
  <c r="H309"/>
  <c r="H316"/>
  <c r="H322"/>
  <c r="H327"/>
  <c r="H336"/>
  <c r="H348"/>
  <c r="H351"/>
  <c r="H359"/>
  <c r="H360"/>
  <c r="H361"/>
  <c r="H368"/>
  <c r="H370"/>
  <c r="H372"/>
  <c r="H374"/>
  <c r="H376"/>
  <c r="H378"/>
  <c r="H384"/>
  <c r="H386"/>
  <c r="H388"/>
  <c r="H390"/>
  <c r="H392"/>
  <c r="H394"/>
  <c r="H397"/>
  <c r="H399"/>
  <c r="H402"/>
  <c r="H407"/>
  <c r="H414"/>
  <c r="H420"/>
  <c r="H422"/>
  <c r="H425"/>
  <c r="H430"/>
  <c r="H436"/>
  <c r="H440"/>
  <c r="H446"/>
  <c r="H449"/>
  <c r="H453"/>
  <c r="H454"/>
  <c r="H461"/>
  <c r="H465"/>
  <c r="H471"/>
  <c r="H472"/>
  <c r="H479"/>
  <c r="H482"/>
  <c r="H490"/>
  <c r="H497"/>
  <c r="H499"/>
  <c r="H505"/>
  <c r="H508"/>
  <c r="H510"/>
  <c r="H513"/>
  <c r="H516"/>
  <c r="H519"/>
  <c r="H522"/>
  <c r="H529"/>
  <c r="H530"/>
  <c r="H531"/>
  <c r="H533"/>
  <c r="H535"/>
  <c r="H538"/>
  <c r="H540"/>
  <c r="H542"/>
  <c r="H548"/>
  <c r="H549"/>
  <c r="H557"/>
  <c r="H563"/>
  <c r="H566"/>
  <c r="H567"/>
  <c r="H571"/>
  <c r="H572"/>
  <c r="H573"/>
  <c r="H578"/>
  <c r="H585"/>
  <c r="H586"/>
  <c r="F369" l="1"/>
  <c r="G528" l="1"/>
  <c r="F528"/>
  <c r="H528" l="1"/>
  <c r="F406" l="1"/>
  <c r="F403" s="1"/>
  <c r="G375"/>
  <c r="F375"/>
  <c r="H375" l="1"/>
  <c r="G202"/>
  <c r="F202"/>
  <c r="G118"/>
  <c r="F118"/>
  <c r="F175"/>
  <c r="G175"/>
  <c r="H175" s="1"/>
  <c r="G91"/>
  <c r="F91"/>
  <c r="G63"/>
  <c r="F63"/>
  <c r="F40"/>
  <c r="H40" s="1"/>
  <c r="H63" l="1"/>
  <c r="H118"/>
  <c r="H202"/>
  <c r="F90"/>
  <c r="F89" s="1"/>
  <c r="F88" s="1"/>
  <c r="F87" s="1"/>
  <c r="F86" s="1"/>
  <c r="C130" i="5"/>
  <c r="C129" s="1"/>
  <c r="G90" i="2"/>
  <c r="H91"/>
  <c r="D130" i="5"/>
  <c r="G236" i="2"/>
  <c r="E130" i="5" l="1"/>
  <c r="D129"/>
  <c r="E129" s="1"/>
  <c r="G89" i="2"/>
  <c r="H90"/>
  <c r="G377"/>
  <c r="G88" l="1"/>
  <c r="H89"/>
  <c r="G556"/>
  <c r="F556"/>
  <c r="F555" s="1"/>
  <c r="G555" l="1"/>
  <c r="H555" s="1"/>
  <c r="H556"/>
  <c r="G87"/>
  <c r="H88"/>
  <c r="G247"/>
  <c r="G249"/>
  <c r="H249" s="1"/>
  <c r="F249"/>
  <c r="G246" l="1"/>
  <c r="G86"/>
  <c r="H86" s="1"/>
  <c r="H87"/>
  <c r="G280"/>
  <c r="F280"/>
  <c r="G350"/>
  <c r="F350"/>
  <c r="F349" s="1"/>
  <c r="F481"/>
  <c r="F480" s="1"/>
  <c r="G321"/>
  <c r="F321"/>
  <c r="F320" s="1"/>
  <c r="F319" s="1"/>
  <c r="F318" s="1"/>
  <c r="H280" l="1"/>
  <c r="G349"/>
  <c r="H349" s="1"/>
  <c r="H350"/>
  <c r="G320"/>
  <c r="H321"/>
  <c r="G489"/>
  <c r="F489"/>
  <c r="F488" s="1"/>
  <c r="G285"/>
  <c r="F285"/>
  <c r="H285" l="1"/>
  <c r="G488"/>
  <c r="H488" s="1"/>
  <c r="H489"/>
  <c r="G319"/>
  <c r="H320"/>
  <c r="G487"/>
  <c r="F487"/>
  <c r="F486" s="1"/>
  <c r="F485" s="1"/>
  <c r="F484" s="1"/>
  <c r="G238"/>
  <c r="H238" s="1"/>
  <c r="F238"/>
  <c r="G240"/>
  <c r="F240"/>
  <c r="F367"/>
  <c r="G333"/>
  <c r="H333" s="1"/>
  <c r="H240" l="1"/>
  <c r="G486"/>
  <c r="H487"/>
  <c r="G318"/>
  <c r="H318" s="1"/>
  <c r="H319"/>
  <c r="F377"/>
  <c r="H377" s="1"/>
  <c r="G485" l="1"/>
  <c r="H486"/>
  <c r="F182"/>
  <c r="G484" l="1"/>
  <c r="H484" s="1"/>
  <c r="H485"/>
  <c r="G216"/>
  <c r="F216"/>
  <c r="F215" s="1"/>
  <c r="G401"/>
  <c r="G110"/>
  <c r="G59"/>
  <c r="F562"/>
  <c r="G77"/>
  <c r="F77"/>
  <c r="G131"/>
  <c r="F131"/>
  <c r="G61"/>
  <c r="G150"/>
  <c r="F150"/>
  <c r="F149" s="1"/>
  <c r="F148" s="1"/>
  <c r="F147" s="1"/>
  <c r="F221"/>
  <c r="G84"/>
  <c r="H84" s="1"/>
  <c r="F84"/>
  <c r="G452"/>
  <c r="F452"/>
  <c r="F537"/>
  <c r="G99"/>
  <c r="H99" s="1"/>
  <c r="F99"/>
  <c r="F120"/>
  <c r="H131" l="1"/>
  <c r="H77"/>
  <c r="H547"/>
  <c r="H452"/>
  <c r="G109"/>
  <c r="G215"/>
  <c r="H215" s="1"/>
  <c r="H216"/>
  <c r="G149"/>
  <c r="H150"/>
  <c r="G177"/>
  <c r="F177"/>
  <c r="H177" l="1"/>
  <c r="G148"/>
  <c r="H149"/>
  <c r="G221"/>
  <c r="H221" s="1"/>
  <c r="G147" l="1"/>
  <c r="H147" s="1"/>
  <c r="H148"/>
  <c r="F110"/>
  <c r="F109" l="1"/>
  <c r="H109" s="1"/>
  <c r="H110"/>
  <c r="G180"/>
  <c r="G445" l="1"/>
  <c r="F445"/>
  <c r="F444" s="1"/>
  <c r="G565"/>
  <c r="F565"/>
  <c r="G481"/>
  <c r="H565" l="1"/>
  <c r="G480"/>
  <c r="H480" s="1"/>
  <c r="H481"/>
  <c r="G444"/>
  <c r="H444" s="1"/>
  <c r="H445"/>
  <c r="G295"/>
  <c r="F295"/>
  <c r="H295" l="1"/>
  <c r="G369"/>
  <c r="H369" s="1"/>
  <c r="G255"/>
  <c r="F255"/>
  <c r="G182"/>
  <c r="G282"/>
  <c r="F282"/>
  <c r="H255" l="1"/>
  <c r="H282"/>
  <c r="G179"/>
  <c r="H182"/>
  <c r="G554"/>
  <c r="F554"/>
  <c r="F553" s="1"/>
  <c r="F552" s="1"/>
  <c r="F180"/>
  <c r="F179" l="1"/>
  <c r="H180"/>
  <c r="H179"/>
  <c r="G553"/>
  <c r="H554"/>
  <c r="G48"/>
  <c r="F48"/>
  <c r="H48" l="1"/>
  <c r="G552"/>
  <c r="H552" s="1"/>
  <c r="H553"/>
  <c r="F232"/>
  <c r="F326" l="1"/>
  <c r="G270"/>
  <c r="F270"/>
  <c r="H270" l="1"/>
  <c r="G406"/>
  <c r="G403" s="1"/>
  <c r="H406" l="1"/>
  <c r="G82"/>
  <c r="F82"/>
  <c r="H82" l="1"/>
  <c r="G81"/>
  <c r="F81"/>
  <c r="F80" s="1"/>
  <c r="G80" l="1"/>
  <c r="H80" s="1"/>
  <c r="H81"/>
  <c r="G532"/>
  <c r="F532"/>
  <c r="G539"/>
  <c r="F539"/>
  <c r="H539" l="1"/>
  <c r="H532"/>
  <c r="G157"/>
  <c r="F157"/>
  <c r="G448"/>
  <c r="F448"/>
  <c r="F447" s="1"/>
  <c r="G424"/>
  <c r="H424" s="1"/>
  <c r="F424"/>
  <c r="G429"/>
  <c r="G194"/>
  <c r="F194"/>
  <c r="F193" s="1"/>
  <c r="F192" s="1"/>
  <c r="F191" s="1"/>
  <c r="G308"/>
  <c r="F308"/>
  <c r="G306"/>
  <c r="F306"/>
  <c r="F304"/>
  <c r="H304" s="1"/>
  <c r="H306" l="1"/>
  <c r="H308"/>
  <c r="G447"/>
  <c r="H447" s="1"/>
  <c r="H448"/>
  <c r="G156"/>
  <c r="H157"/>
  <c r="G193"/>
  <c r="H194"/>
  <c r="G428"/>
  <c r="F156"/>
  <c r="F155" s="1"/>
  <c r="F154" s="1"/>
  <c r="F153" s="1"/>
  <c r="C181" i="5" s="1"/>
  <c r="G303" i="2"/>
  <c r="F303"/>
  <c r="F302" s="1"/>
  <c r="F301" s="1"/>
  <c r="F300" s="1"/>
  <c r="F391"/>
  <c r="G335"/>
  <c r="F335"/>
  <c r="F334" s="1"/>
  <c r="G302" l="1"/>
  <c r="H303"/>
  <c r="G427"/>
  <c r="G334"/>
  <c r="H334" s="1"/>
  <c r="H335"/>
  <c r="G192"/>
  <c r="H193"/>
  <c r="G155"/>
  <c r="H156"/>
  <c r="F299"/>
  <c r="C319" i="5"/>
  <c r="C318" s="1"/>
  <c r="F443" i="2"/>
  <c r="G443"/>
  <c r="H443" s="1"/>
  <c r="G191" l="1"/>
  <c r="H191" s="1"/>
  <c r="H192"/>
  <c r="G426"/>
  <c r="G154"/>
  <c r="H155"/>
  <c r="G301"/>
  <c r="H302"/>
  <c r="F429"/>
  <c r="F428" l="1"/>
  <c r="H429"/>
  <c r="G300"/>
  <c r="H301"/>
  <c r="G153"/>
  <c r="H154"/>
  <c r="G423"/>
  <c r="F423"/>
  <c r="H423" l="1"/>
  <c r="F427"/>
  <c r="H428"/>
  <c r="D181" i="5"/>
  <c r="E181" s="1"/>
  <c r="H153" i="2"/>
  <c r="H300"/>
  <c r="G299"/>
  <c r="H299" s="1"/>
  <c r="D319" i="5"/>
  <c r="F419" i="2"/>
  <c r="F534"/>
  <c r="F527" s="1"/>
  <c r="F421"/>
  <c r="F373"/>
  <c r="G257"/>
  <c r="G259"/>
  <c r="G262"/>
  <c r="G264"/>
  <c r="G266"/>
  <c r="G268"/>
  <c r="G273"/>
  <c r="G278"/>
  <c r="G287"/>
  <c r="F257"/>
  <c r="F259"/>
  <c r="F262"/>
  <c r="F264"/>
  <c r="F266"/>
  <c r="F273"/>
  <c r="F272" s="1"/>
  <c r="F278"/>
  <c r="F277" s="1"/>
  <c r="F287"/>
  <c r="F284" s="1"/>
  <c r="F242"/>
  <c r="G534"/>
  <c r="G527" s="1"/>
  <c r="G537"/>
  <c r="H537" s="1"/>
  <c r="G541"/>
  <c r="G536" s="1"/>
  <c r="F541"/>
  <c r="F546"/>
  <c r="F545" s="1"/>
  <c r="F544" s="1"/>
  <c r="F543" s="1"/>
  <c r="C435" i="5" s="1"/>
  <c r="F496" i="2"/>
  <c r="F498"/>
  <c r="F504"/>
  <c r="F503" s="1"/>
  <c r="F507"/>
  <c r="F509"/>
  <c r="F512"/>
  <c r="F511" s="1"/>
  <c r="F515"/>
  <c r="F514" s="1"/>
  <c r="F518"/>
  <c r="F517" s="1"/>
  <c r="F521"/>
  <c r="F520" s="1"/>
  <c r="F561"/>
  <c r="F564"/>
  <c r="F570"/>
  <c r="F569" s="1"/>
  <c r="F577"/>
  <c r="F576" s="1"/>
  <c r="F575" s="1"/>
  <c r="F574" s="1"/>
  <c r="G496"/>
  <c r="G498"/>
  <c r="G504"/>
  <c r="G507"/>
  <c r="G509"/>
  <c r="G512"/>
  <c r="G515"/>
  <c r="G518"/>
  <c r="G521"/>
  <c r="G546"/>
  <c r="G562"/>
  <c r="G564"/>
  <c r="G570"/>
  <c r="G577"/>
  <c r="G383"/>
  <c r="G385"/>
  <c r="H385" s="1"/>
  <c r="F389"/>
  <c r="G391"/>
  <c r="H391" s="1"/>
  <c r="G389"/>
  <c r="G387"/>
  <c r="F385"/>
  <c r="F387"/>
  <c r="G367"/>
  <c r="H367" s="1"/>
  <c r="G371"/>
  <c r="G373"/>
  <c r="G163"/>
  <c r="G169"/>
  <c r="G171"/>
  <c r="H171" s="1"/>
  <c r="G173"/>
  <c r="G185"/>
  <c r="G189"/>
  <c r="G200"/>
  <c r="F163"/>
  <c r="F162" s="1"/>
  <c r="F169"/>
  <c r="F171"/>
  <c r="F173"/>
  <c r="F185"/>
  <c r="F184" s="1"/>
  <c r="F189"/>
  <c r="F188" s="1"/>
  <c r="F200"/>
  <c r="F199" s="1"/>
  <c r="G396"/>
  <c r="H396" s="1"/>
  <c r="G398"/>
  <c r="G400"/>
  <c r="G413"/>
  <c r="G419"/>
  <c r="G421"/>
  <c r="H421" s="1"/>
  <c r="G435"/>
  <c r="G439"/>
  <c r="G451"/>
  <c r="G460"/>
  <c r="G464"/>
  <c r="G470"/>
  <c r="G478"/>
  <c r="G358"/>
  <c r="G244"/>
  <c r="F247"/>
  <c r="C271" i="5"/>
  <c r="C270" s="1"/>
  <c r="C269" s="1"/>
  <c r="G584" i="2"/>
  <c r="F584"/>
  <c r="F583" s="1"/>
  <c r="F582" s="1"/>
  <c r="F581" s="1"/>
  <c r="F580" s="1"/>
  <c r="F579" s="1"/>
  <c r="F478"/>
  <c r="F477" s="1"/>
  <c r="F476" s="1"/>
  <c r="F470"/>
  <c r="F464"/>
  <c r="F463" s="1"/>
  <c r="F462" s="1"/>
  <c r="F460"/>
  <c r="F459" s="1"/>
  <c r="F458" s="1"/>
  <c r="F451"/>
  <c r="F450" s="1"/>
  <c r="F439"/>
  <c r="F438" s="1"/>
  <c r="F437" s="1"/>
  <c r="F435"/>
  <c r="F434" s="1"/>
  <c r="F433" s="1"/>
  <c r="F413"/>
  <c r="F412" s="1"/>
  <c r="F411" s="1"/>
  <c r="F410" s="1"/>
  <c r="F401"/>
  <c r="F398"/>
  <c r="F396"/>
  <c r="F358"/>
  <c r="F357" s="1"/>
  <c r="F356" s="1"/>
  <c r="F355" s="1"/>
  <c r="F354" s="1"/>
  <c r="F353" s="1"/>
  <c r="F211"/>
  <c r="F209"/>
  <c r="F219"/>
  <c r="F218" s="1"/>
  <c r="F214" s="1"/>
  <c r="F227"/>
  <c r="F229"/>
  <c r="F236"/>
  <c r="H236" s="1"/>
  <c r="F244"/>
  <c r="F29"/>
  <c r="F28" s="1"/>
  <c r="F27" s="1"/>
  <c r="F26" s="1"/>
  <c r="F25" s="1"/>
  <c r="F35"/>
  <c r="F39"/>
  <c r="F38" s="1"/>
  <c r="F47"/>
  <c r="F46" s="1"/>
  <c r="F45" s="1"/>
  <c r="F44" s="1"/>
  <c r="C39" i="5" s="1"/>
  <c r="F53" i="2"/>
  <c r="F59"/>
  <c r="H59" s="1"/>
  <c r="F61"/>
  <c r="H61" s="1"/>
  <c r="F68"/>
  <c r="F71"/>
  <c r="F75"/>
  <c r="F98"/>
  <c r="F97" s="1"/>
  <c r="F96" s="1"/>
  <c r="F95" s="1"/>
  <c r="F114"/>
  <c r="F113" s="1"/>
  <c r="F122"/>
  <c r="F124"/>
  <c r="F126"/>
  <c r="F129"/>
  <c r="F128" s="1"/>
  <c r="F106"/>
  <c r="F105" s="1"/>
  <c r="F137"/>
  <c r="F136" s="1"/>
  <c r="F140"/>
  <c r="F139" s="1"/>
  <c r="F145"/>
  <c r="F144" s="1"/>
  <c r="F315"/>
  <c r="F325"/>
  <c r="F324" s="1"/>
  <c r="F323" s="1"/>
  <c r="F317" s="1"/>
  <c r="F332"/>
  <c r="F331" s="1"/>
  <c r="F340"/>
  <c r="F339" s="1"/>
  <c r="F338" s="1"/>
  <c r="F337" s="1"/>
  <c r="F347"/>
  <c r="F346" s="1"/>
  <c r="F20"/>
  <c r="F19" s="1"/>
  <c r="F18" s="1"/>
  <c r="F17" s="1"/>
  <c r="G347"/>
  <c r="G340"/>
  <c r="G332"/>
  <c r="G326"/>
  <c r="G315"/>
  <c r="H315" s="1"/>
  <c r="G293"/>
  <c r="G242"/>
  <c r="H242" s="1"/>
  <c r="G234"/>
  <c r="G232"/>
  <c r="H232" s="1"/>
  <c r="G229"/>
  <c r="G227"/>
  <c r="H227" s="1"/>
  <c r="G219"/>
  <c r="G209"/>
  <c r="G211"/>
  <c r="G145"/>
  <c r="G140"/>
  <c r="G137"/>
  <c r="G129"/>
  <c r="G126"/>
  <c r="G124"/>
  <c r="H124" s="1"/>
  <c r="G122"/>
  <c r="H122" s="1"/>
  <c r="G120"/>
  <c r="H120" s="1"/>
  <c r="G114"/>
  <c r="G106"/>
  <c r="G98"/>
  <c r="G75"/>
  <c r="G71"/>
  <c r="G68"/>
  <c r="H68" s="1"/>
  <c r="G53"/>
  <c r="G47"/>
  <c r="G39"/>
  <c r="G35"/>
  <c r="H35" s="1"/>
  <c r="G29"/>
  <c r="G20"/>
  <c r="D534" i="5"/>
  <c r="D533" s="1"/>
  <c r="D532" s="1"/>
  <c r="C534"/>
  <c r="C533" s="1"/>
  <c r="C532" s="1"/>
  <c r="D531"/>
  <c r="C531"/>
  <c r="C530" s="1"/>
  <c r="C529" s="1"/>
  <c r="C528" s="1"/>
  <c r="C527" s="1"/>
  <c r="D524"/>
  <c r="C524"/>
  <c r="C523" s="1"/>
  <c r="C522" s="1"/>
  <c r="C521" s="1"/>
  <c r="C520" s="1"/>
  <c r="D517"/>
  <c r="C517"/>
  <c r="D516"/>
  <c r="C516"/>
  <c r="D515"/>
  <c r="C515"/>
  <c r="D514"/>
  <c r="C514"/>
  <c r="D510"/>
  <c r="C510"/>
  <c r="C509" s="1"/>
  <c r="C508" s="1"/>
  <c r="D507"/>
  <c r="C507"/>
  <c r="D506"/>
  <c r="C506"/>
  <c r="D505"/>
  <c r="C505"/>
  <c r="D502"/>
  <c r="C502"/>
  <c r="C501" s="1"/>
  <c r="D500"/>
  <c r="C500"/>
  <c r="D499"/>
  <c r="C499"/>
  <c r="D491"/>
  <c r="C491"/>
  <c r="C490" s="1"/>
  <c r="C489" s="1"/>
  <c r="C488" s="1"/>
  <c r="C487" s="1"/>
  <c r="D486"/>
  <c r="C486"/>
  <c r="D485"/>
  <c r="C485"/>
  <c r="D479"/>
  <c r="C479"/>
  <c r="C478" s="1"/>
  <c r="C477" s="1"/>
  <c r="C476" s="1"/>
  <c r="D475"/>
  <c r="C475"/>
  <c r="C474" s="1"/>
  <c r="C473" s="1"/>
  <c r="C472" s="1"/>
  <c r="D470"/>
  <c r="C470"/>
  <c r="C469" s="1"/>
  <c r="D468"/>
  <c r="C468"/>
  <c r="C467" s="1"/>
  <c r="D463"/>
  <c r="C463"/>
  <c r="C462" s="1"/>
  <c r="C461" s="1"/>
  <c r="C460" s="1"/>
  <c r="C459" s="1"/>
  <c r="D458"/>
  <c r="C458"/>
  <c r="C457" s="1"/>
  <c r="C456" s="1"/>
  <c r="C455" s="1"/>
  <c r="D454"/>
  <c r="C454"/>
  <c r="C453" s="1"/>
  <c r="C452" s="1"/>
  <c r="C451" s="1"/>
  <c r="D447"/>
  <c r="D446" s="1"/>
  <c r="D445" s="1"/>
  <c r="D444" s="1"/>
  <c r="C447"/>
  <c r="C446" s="1"/>
  <c r="C445" s="1"/>
  <c r="C444" s="1"/>
  <c r="D441"/>
  <c r="C441"/>
  <c r="D440"/>
  <c r="C440"/>
  <c r="D439"/>
  <c r="C439"/>
  <c r="D434"/>
  <c r="C434"/>
  <c r="C433" s="1"/>
  <c r="C432" s="1"/>
  <c r="D431"/>
  <c r="C431"/>
  <c r="C430" s="1"/>
  <c r="D429"/>
  <c r="C429"/>
  <c r="D428"/>
  <c r="C428"/>
  <c r="D427"/>
  <c r="C427"/>
  <c r="D420"/>
  <c r="C420"/>
  <c r="D419"/>
  <c r="C419"/>
  <c r="D417"/>
  <c r="C417"/>
  <c r="D416"/>
  <c r="C416"/>
  <c r="D415"/>
  <c r="C415"/>
  <c r="D409"/>
  <c r="C409"/>
  <c r="C408" s="1"/>
  <c r="C407" s="1"/>
  <c r="D406"/>
  <c r="C406"/>
  <c r="C405" s="1"/>
  <c r="C404" s="1"/>
  <c r="D403"/>
  <c r="C403"/>
  <c r="C402" s="1"/>
  <c r="C401" s="1"/>
  <c r="D400"/>
  <c r="C400"/>
  <c r="C399" s="1"/>
  <c r="C398" s="1"/>
  <c r="D397"/>
  <c r="C397"/>
  <c r="C396" s="1"/>
  <c r="D395"/>
  <c r="C395"/>
  <c r="C394" s="1"/>
  <c r="D392"/>
  <c r="C392"/>
  <c r="C391" s="1"/>
  <c r="C390" s="1"/>
  <c r="D387"/>
  <c r="C387"/>
  <c r="C386" s="1"/>
  <c r="D385"/>
  <c r="C385"/>
  <c r="C384" s="1"/>
  <c r="D379"/>
  <c r="C379"/>
  <c r="C378" s="1"/>
  <c r="C377" s="1"/>
  <c r="C376" s="1"/>
  <c r="D375"/>
  <c r="C375"/>
  <c r="C374" s="1"/>
  <c r="C373" s="1"/>
  <c r="C372" s="1"/>
  <c r="D369"/>
  <c r="C369"/>
  <c r="C368" s="1"/>
  <c r="C367" s="1"/>
  <c r="C366" s="1"/>
  <c r="C365" s="1"/>
  <c r="D364"/>
  <c r="C364"/>
  <c r="C363" s="1"/>
  <c r="C362" s="1"/>
  <c r="C361" s="1"/>
  <c r="C360" s="1"/>
  <c r="D358"/>
  <c r="C358"/>
  <c r="C357" s="1"/>
  <c r="C356" s="1"/>
  <c r="C355" s="1"/>
  <c r="D354"/>
  <c r="C354"/>
  <c r="C353" s="1"/>
  <c r="C352" s="1"/>
  <c r="C351" s="1"/>
  <c r="D349"/>
  <c r="C349"/>
  <c r="C348" s="1"/>
  <c r="D347"/>
  <c r="C347"/>
  <c r="C346" s="1"/>
  <c r="D344"/>
  <c r="C344"/>
  <c r="C343" s="1"/>
  <c r="D342"/>
  <c r="C342"/>
  <c r="C341" s="1"/>
  <c r="D340"/>
  <c r="C340"/>
  <c r="C339" s="1"/>
  <c r="D338"/>
  <c r="C338"/>
  <c r="C337" s="1"/>
  <c r="D332"/>
  <c r="C332"/>
  <c r="C331" s="1"/>
  <c r="D330"/>
  <c r="C330"/>
  <c r="C329" s="1"/>
  <c r="D328"/>
  <c r="C328"/>
  <c r="C327" s="1"/>
  <c r="D326"/>
  <c r="C326"/>
  <c r="C325" s="1"/>
  <c r="D317"/>
  <c r="D311"/>
  <c r="C311"/>
  <c r="C310" s="1"/>
  <c r="C309" s="1"/>
  <c r="D308"/>
  <c r="D303"/>
  <c r="C303"/>
  <c r="C302" s="1"/>
  <c r="D301"/>
  <c r="C301"/>
  <c r="C300" s="1"/>
  <c r="D299"/>
  <c r="C299"/>
  <c r="C298" s="1"/>
  <c r="D296"/>
  <c r="D294"/>
  <c r="C294"/>
  <c r="C293" s="1"/>
  <c r="D292"/>
  <c r="C292"/>
  <c r="C291" s="1"/>
  <c r="D290"/>
  <c r="C290"/>
  <c r="C289" s="1"/>
  <c r="D288"/>
  <c r="C288"/>
  <c r="C287" s="1"/>
  <c r="D286"/>
  <c r="C286"/>
  <c r="C285" s="1"/>
  <c r="D283"/>
  <c r="C283"/>
  <c r="C282" s="1"/>
  <c r="D281"/>
  <c r="C281"/>
  <c r="C280" s="1"/>
  <c r="D279"/>
  <c r="C279"/>
  <c r="C278" s="1"/>
  <c r="D277"/>
  <c r="C277"/>
  <c r="C276" s="1"/>
  <c r="D271"/>
  <c r="D268"/>
  <c r="C268"/>
  <c r="C267" s="1"/>
  <c r="D266"/>
  <c r="C266"/>
  <c r="C265" s="1"/>
  <c r="D264"/>
  <c r="C264"/>
  <c r="C263" s="1"/>
  <c r="D262"/>
  <c r="C262"/>
  <c r="C261" s="1"/>
  <c r="D259"/>
  <c r="C259"/>
  <c r="C258" s="1"/>
  <c r="D257"/>
  <c r="C257"/>
  <c r="C256" s="1"/>
  <c r="D251"/>
  <c r="C251"/>
  <c r="C250" s="1"/>
  <c r="D249"/>
  <c r="C249"/>
  <c r="C248" s="1"/>
  <c r="D247"/>
  <c r="C247"/>
  <c r="C246" s="1"/>
  <c r="D242"/>
  <c r="C242"/>
  <c r="C241" s="1"/>
  <c r="D240"/>
  <c r="C240"/>
  <c r="C239" s="1"/>
  <c r="D233"/>
  <c r="C233"/>
  <c r="C232" s="1"/>
  <c r="D231"/>
  <c r="C231"/>
  <c r="C230" s="1"/>
  <c r="D226"/>
  <c r="C226"/>
  <c r="C225" s="1"/>
  <c r="D224"/>
  <c r="C224"/>
  <c r="C223" s="1"/>
  <c r="D218"/>
  <c r="C218"/>
  <c r="C217" s="1"/>
  <c r="C216" s="1"/>
  <c r="C215" s="1"/>
  <c r="D214"/>
  <c r="C214"/>
  <c r="C213" s="1"/>
  <c r="C212" s="1"/>
  <c r="D211"/>
  <c r="C211"/>
  <c r="C210" s="1"/>
  <c r="D209"/>
  <c r="C209"/>
  <c r="C208" s="1"/>
  <c r="D205"/>
  <c r="C205"/>
  <c r="C204" s="1"/>
  <c r="C203" s="1"/>
  <c r="D202"/>
  <c r="C202"/>
  <c r="C200" s="1"/>
  <c r="D199"/>
  <c r="C199"/>
  <c r="C198" s="1"/>
  <c r="C197"/>
  <c r="C196" s="1"/>
  <c r="D195"/>
  <c r="C195"/>
  <c r="C194" s="1"/>
  <c r="D193"/>
  <c r="C193"/>
  <c r="C192" s="1"/>
  <c r="D187"/>
  <c r="C187"/>
  <c r="C186" s="1"/>
  <c r="C185" s="1"/>
  <c r="C184" s="1"/>
  <c r="C183" s="1"/>
  <c r="D180"/>
  <c r="C180"/>
  <c r="C179" s="1"/>
  <c r="C178" s="1"/>
  <c r="C177" s="1"/>
  <c r="C176" s="1"/>
  <c r="D175"/>
  <c r="C175"/>
  <c r="C174" s="1"/>
  <c r="C173" s="1"/>
  <c r="D172"/>
  <c r="C172"/>
  <c r="C171" s="1"/>
  <c r="C170" s="1"/>
  <c r="D165"/>
  <c r="C165"/>
  <c r="C164" s="1"/>
  <c r="C163" s="1"/>
  <c r="D162"/>
  <c r="C162"/>
  <c r="C161" s="1"/>
  <c r="D160"/>
  <c r="C160"/>
  <c r="C159" s="1"/>
  <c r="D158"/>
  <c r="C158"/>
  <c r="C157" s="1"/>
  <c r="D156"/>
  <c r="C156"/>
  <c r="C155" s="1"/>
  <c r="D154"/>
  <c r="C154"/>
  <c r="C153" s="1"/>
  <c r="D150"/>
  <c r="C150"/>
  <c r="C149" s="1"/>
  <c r="C148" s="1"/>
  <c r="C147" s="1"/>
  <c r="D144"/>
  <c r="C144"/>
  <c r="D143"/>
  <c r="C143"/>
  <c r="D138"/>
  <c r="C138"/>
  <c r="D137"/>
  <c r="C137"/>
  <c r="D128"/>
  <c r="C128"/>
  <c r="D127"/>
  <c r="C127"/>
  <c r="D126"/>
  <c r="C126"/>
  <c r="D122"/>
  <c r="C122"/>
  <c r="C121" s="1"/>
  <c r="C120" s="1"/>
  <c r="D119"/>
  <c r="C119"/>
  <c r="C118" s="1"/>
  <c r="C117" s="1"/>
  <c r="D115"/>
  <c r="C115"/>
  <c r="C114" s="1"/>
  <c r="C113" s="1"/>
  <c r="D112"/>
  <c r="C112"/>
  <c r="C111" s="1"/>
  <c r="C110" s="1"/>
  <c r="D108"/>
  <c r="C108"/>
  <c r="C107" s="1"/>
  <c r="C106" s="1"/>
  <c r="D105"/>
  <c r="C105"/>
  <c r="C104" s="1"/>
  <c r="C103" s="1"/>
  <c r="D100"/>
  <c r="C100"/>
  <c r="C99" s="1"/>
  <c r="C98" s="1"/>
  <c r="D97"/>
  <c r="C97"/>
  <c r="C96" s="1"/>
  <c r="C95" s="1"/>
  <c r="D92"/>
  <c r="C92"/>
  <c r="C91" s="1"/>
  <c r="D90"/>
  <c r="C90"/>
  <c r="C89" s="1"/>
  <c r="D86"/>
  <c r="C86"/>
  <c r="D85"/>
  <c r="C85"/>
  <c r="D83"/>
  <c r="C83"/>
  <c r="C82" s="1"/>
  <c r="D81"/>
  <c r="C81"/>
  <c r="D80"/>
  <c r="C80"/>
  <c r="D75"/>
  <c r="C75"/>
  <c r="C74" s="1"/>
  <c r="C73" s="1"/>
  <c r="C72" s="1"/>
  <c r="D71"/>
  <c r="C71"/>
  <c r="C70" s="1"/>
  <c r="D69"/>
  <c r="C69"/>
  <c r="C68" s="1"/>
  <c r="D67"/>
  <c r="C67"/>
  <c r="C66" s="1"/>
  <c r="D64"/>
  <c r="C64"/>
  <c r="C63" s="1"/>
  <c r="C62" s="1"/>
  <c r="D58"/>
  <c r="C58"/>
  <c r="C57" s="1"/>
  <c r="C56" s="1"/>
  <c r="C55" s="1"/>
  <c r="D53"/>
  <c r="C53"/>
  <c r="C52" s="1"/>
  <c r="D51"/>
  <c r="C51"/>
  <c r="D50"/>
  <c r="C50"/>
  <c r="D49"/>
  <c r="C49"/>
  <c r="D43"/>
  <c r="D42" s="1"/>
  <c r="D41" s="1"/>
  <c r="D40" s="1"/>
  <c r="C43"/>
  <c r="C42" s="1"/>
  <c r="C41" s="1"/>
  <c r="C40" s="1"/>
  <c r="D38"/>
  <c r="D37"/>
  <c r="C37"/>
  <c r="D36"/>
  <c r="C36"/>
  <c r="D35"/>
  <c r="C35"/>
  <c r="D31"/>
  <c r="C31"/>
  <c r="D30"/>
  <c r="C30"/>
  <c r="D24"/>
  <c r="C24"/>
  <c r="C23" s="1"/>
  <c r="C22" s="1"/>
  <c r="C21" s="1"/>
  <c r="C20" s="1"/>
  <c r="H71" i="2" l="1"/>
  <c r="H126"/>
  <c r="H262"/>
  <c r="H75"/>
  <c r="H229"/>
  <c r="H398"/>
  <c r="H373"/>
  <c r="H496"/>
  <c r="H541"/>
  <c r="H266"/>
  <c r="G583"/>
  <c r="G582" s="1"/>
  <c r="H584"/>
  <c r="H264"/>
  <c r="H244"/>
  <c r="H259"/>
  <c r="H211"/>
  <c r="H173"/>
  <c r="G569"/>
  <c r="H569" s="1"/>
  <c r="H570"/>
  <c r="H509"/>
  <c r="H257"/>
  <c r="F246"/>
  <c r="H246" s="1"/>
  <c r="H247"/>
  <c r="H209"/>
  <c r="H419"/>
  <c r="H387"/>
  <c r="H564"/>
  <c r="H507"/>
  <c r="H169"/>
  <c r="H389"/>
  <c r="H534"/>
  <c r="H527"/>
  <c r="G545"/>
  <c r="H546"/>
  <c r="H498"/>
  <c r="F426"/>
  <c r="H426" s="1"/>
  <c r="H427"/>
  <c r="G477"/>
  <c r="G476" s="1"/>
  <c r="H478"/>
  <c r="G469"/>
  <c r="H470"/>
  <c r="E49" i="5"/>
  <c r="E137"/>
  <c r="E81"/>
  <c r="E128"/>
  <c r="E144"/>
  <c r="E499"/>
  <c r="E486"/>
  <c r="E51"/>
  <c r="E80"/>
  <c r="E86"/>
  <c r="E127"/>
  <c r="E143"/>
  <c r="E517"/>
  <c r="E35"/>
  <c r="G357" i="2"/>
  <c r="G356" s="1"/>
  <c r="H358"/>
  <c r="G346"/>
  <c r="H346" s="1"/>
  <c r="H347"/>
  <c r="G272"/>
  <c r="H272" s="1"/>
  <c r="H273"/>
  <c r="G199"/>
  <c r="H199" s="1"/>
  <c r="H200"/>
  <c r="G188"/>
  <c r="H188" s="1"/>
  <c r="H189"/>
  <c r="G184"/>
  <c r="H184" s="1"/>
  <c r="H185"/>
  <c r="G162"/>
  <c r="H162" s="1"/>
  <c r="H163"/>
  <c r="G105"/>
  <c r="H105" s="1"/>
  <c r="H106"/>
  <c r="D91" i="5"/>
  <c r="E91" s="1"/>
  <c r="E92"/>
  <c r="D285"/>
  <c r="E285" s="1"/>
  <c r="E286"/>
  <c r="D374"/>
  <c r="E375"/>
  <c r="E416"/>
  <c r="D433"/>
  <c r="E434"/>
  <c r="E507"/>
  <c r="E50"/>
  <c r="D74"/>
  <c r="E75"/>
  <c r="E85"/>
  <c r="D111"/>
  <c r="E112"/>
  <c r="E126"/>
  <c r="E138"/>
  <c r="D153"/>
  <c r="E153" s="1"/>
  <c r="E154"/>
  <c r="D161"/>
  <c r="E161" s="1"/>
  <c r="E162"/>
  <c r="D179"/>
  <c r="E180"/>
  <c r="D278"/>
  <c r="E278" s="1"/>
  <c r="E279"/>
  <c r="D287"/>
  <c r="E287" s="1"/>
  <c r="E288"/>
  <c r="D310"/>
  <c r="E311"/>
  <c r="G128" i="2"/>
  <c r="H128" s="1"/>
  <c r="H129"/>
  <c r="G339"/>
  <c r="G459"/>
  <c r="H460"/>
  <c r="G520"/>
  <c r="H520" s="1"/>
  <c r="H521"/>
  <c r="D70" i="5"/>
  <c r="E70" s="1"/>
  <c r="E71"/>
  <c r="D107"/>
  <c r="E108"/>
  <c r="D159"/>
  <c r="E159" s="1"/>
  <c r="E160"/>
  <c r="D194"/>
  <c r="E194" s="1"/>
  <c r="E195"/>
  <c r="D276"/>
  <c r="E276" s="1"/>
  <c r="E277"/>
  <c r="G325" i="2"/>
  <c r="H326"/>
  <c r="G412"/>
  <c r="H413"/>
  <c r="G561"/>
  <c r="H562"/>
  <c r="D239" i="5"/>
  <c r="E239" s="1"/>
  <c r="E240"/>
  <c r="D329"/>
  <c r="E329" s="1"/>
  <c r="E330"/>
  <c r="D341"/>
  <c r="E341" s="1"/>
  <c r="E342"/>
  <c r="D391"/>
  <c r="E392"/>
  <c r="D402"/>
  <c r="E403"/>
  <c r="E427"/>
  <c r="E516"/>
  <c r="G331" i="2"/>
  <c r="H331" s="1"/>
  <c r="H332"/>
  <c r="G463"/>
  <c r="H464"/>
  <c r="G544"/>
  <c r="H545"/>
  <c r="D63" i="5"/>
  <c r="E64"/>
  <c r="D96"/>
  <c r="E97"/>
  <c r="E30"/>
  <c r="E37"/>
  <c r="D198"/>
  <c r="E198" s="1"/>
  <c r="E199"/>
  <c r="D210"/>
  <c r="E210" s="1"/>
  <c r="E211"/>
  <c r="D225"/>
  <c r="E225" s="1"/>
  <c r="E226"/>
  <c r="D241"/>
  <c r="E241" s="1"/>
  <c r="E242"/>
  <c r="D256"/>
  <c r="E256" s="1"/>
  <c r="E257"/>
  <c r="D265"/>
  <c r="E265" s="1"/>
  <c r="E266"/>
  <c r="D298"/>
  <c r="E298" s="1"/>
  <c r="E299"/>
  <c r="D316"/>
  <c r="D331"/>
  <c r="E331" s="1"/>
  <c r="E332"/>
  <c r="D343"/>
  <c r="E343" s="1"/>
  <c r="E344"/>
  <c r="D357"/>
  <c r="E358"/>
  <c r="D378"/>
  <c r="E379"/>
  <c r="D394"/>
  <c r="E394" s="1"/>
  <c r="E395"/>
  <c r="D405"/>
  <c r="E406"/>
  <c r="E417"/>
  <c r="E428"/>
  <c r="E439"/>
  <c r="D453"/>
  <c r="E454"/>
  <c r="D469"/>
  <c r="E469" s="1"/>
  <c r="E470"/>
  <c r="D501"/>
  <c r="E501" s="1"/>
  <c r="E502"/>
  <c r="D509"/>
  <c r="E510"/>
  <c r="G97" i="2"/>
  <c r="H98"/>
  <c r="G136"/>
  <c r="H136" s="1"/>
  <c r="H137"/>
  <c r="G450"/>
  <c r="H450" s="1"/>
  <c r="H451"/>
  <c r="G517"/>
  <c r="H517" s="1"/>
  <c r="H518"/>
  <c r="D318" i="5"/>
  <c r="E318" s="1"/>
  <c r="E319"/>
  <c r="D57"/>
  <c r="E58"/>
  <c r="D174"/>
  <c r="E175"/>
  <c r="D307"/>
  <c r="G503" i="2"/>
  <c r="H503" s="1"/>
  <c r="H504"/>
  <c r="E36" i="5"/>
  <c r="D208"/>
  <c r="E208" s="1"/>
  <c r="E209"/>
  <c r="D295"/>
  <c r="G139" i="2"/>
  <c r="H139" s="1"/>
  <c r="H140"/>
  <c r="G438"/>
  <c r="H439"/>
  <c r="G514"/>
  <c r="H514" s="1"/>
  <c r="H515"/>
  <c r="D82" i="5"/>
  <c r="E82" s="1"/>
  <c r="E83"/>
  <c r="D149"/>
  <c r="E150"/>
  <c r="D293"/>
  <c r="E293" s="1"/>
  <c r="E294"/>
  <c r="D223"/>
  <c r="E223" s="1"/>
  <c r="E224"/>
  <c r="D263"/>
  <c r="E263" s="1"/>
  <c r="E264"/>
  <c r="D353"/>
  <c r="E354"/>
  <c r="D467"/>
  <c r="E467" s="1"/>
  <c r="E468"/>
  <c r="D155"/>
  <c r="E155" s="1"/>
  <c r="E156"/>
  <c r="D186"/>
  <c r="E187"/>
  <c r="E31"/>
  <c r="D201"/>
  <c r="E202"/>
  <c r="D213"/>
  <c r="E214"/>
  <c r="D230"/>
  <c r="E230" s="1"/>
  <c r="E231"/>
  <c r="D246"/>
  <c r="E246" s="1"/>
  <c r="E247"/>
  <c r="D258"/>
  <c r="E258" s="1"/>
  <c r="E259"/>
  <c r="D267"/>
  <c r="E267" s="1"/>
  <c r="E268"/>
  <c r="D300"/>
  <c r="E300" s="1"/>
  <c r="E301"/>
  <c r="D325"/>
  <c r="E325" s="1"/>
  <c r="E326"/>
  <c r="D337"/>
  <c r="E337" s="1"/>
  <c r="E338"/>
  <c r="D346"/>
  <c r="E346" s="1"/>
  <c r="E347"/>
  <c r="D363"/>
  <c r="E364"/>
  <c r="D384"/>
  <c r="E384" s="1"/>
  <c r="E385"/>
  <c r="D396"/>
  <c r="E396" s="1"/>
  <c r="E397"/>
  <c r="D408"/>
  <c r="E409"/>
  <c r="E419"/>
  <c r="E429"/>
  <c r="E440"/>
  <c r="D457"/>
  <c r="E458"/>
  <c r="D474"/>
  <c r="E475"/>
  <c r="D490"/>
  <c r="E491"/>
  <c r="E505"/>
  <c r="E514"/>
  <c r="D523"/>
  <c r="E524"/>
  <c r="G113" i="2"/>
  <c r="H113" s="1"/>
  <c r="H114"/>
  <c r="G144"/>
  <c r="H144" s="1"/>
  <c r="H145"/>
  <c r="G434"/>
  <c r="H435"/>
  <c r="G576"/>
  <c r="H577"/>
  <c r="G511"/>
  <c r="H511" s="1"/>
  <c r="H512"/>
  <c r="G218"/>
  <c r="H219"/>
  <c r="G468"/>
  <c r="D250" i="5"/>
  <c r="E250" s="1"/>
  <c r="E251"/>
  <c r="E485"/>
  <c r="D99"/>
  <c r="E100"/>
  <c r="D164"/>
  <c r="E165"/>
  <c r="D289"/>
  <c r="E289" s="1"/>
  <c r="E290"/>
  <c r="D52"/>
  <c r="E52" s="1"/>
  <c r="E53"/>
  <c r="D68"/>
  <c r="E68" s="1"/>
  <c r="E69"/>
  <c r="D89"/>
  <c r="E89" s="1"/>
  <c r="E90"/>
  <c r="D104"/>
  <c r="E105"/>
  <c r="D118"/>
  <c r="E119"/>
  <c r="D157"/>
  <c r="E157" s="1"/>
  <c r="E158"/>
  <c r="D171"/>
  <c r="E172"/>
  <c r="D192"/>
  <c r="E192" s="1"/>
  <c r="E193"/>
  <c r="D270"/>
  <c r="E271"/>
  <c r="D282"/>
  <c r="E282" s="1"/>
  <c r="E283"/>
  <c r="D291"/>
  <c r="E291" s="1"/>
  <c r="E292"/>
  <c r="G46" i="2"/>
  <c r="H47"/>
  <c r="G292"/>
  <c r="G284"/>
  <c r="H284" s="1"/>
  <c r="H287"/>
  <c r="D121" i="5"/>
  <c r="E122"/>
  <c r="F400" i="2"/>
  <c r="H400" s="1"/>
  <c r="H401"/>
  <c r="E500" i="5"/>
  <c r="D66"/>
  <c r="E66" s="1"/>
  <c r="E67"/>
  <c r="D114"/>
  <c r="E115"/>
  <c r="D280"/>
  <c r="E280" s="1"/>
  <c r="E281"/>
  <c r="D204"/>
  <c r="E205"/>
  <c r="D217"/>
  <c r="E218"/>
  <c r="D232"/>
  <c r="E232" s="1"/>
  <c r="E233"/>
  <c r="D248"/>
  <c r="E248" s="1"/>
  <c r="E249"/>
  <c r="D261"/>
  <c r="E261" s="1"/>
  <c r="E262"/>
  <c r="D302"/>
  <c r="E302" s="1"/>
  <c r="E303"/>
  <c r="D327"/>
  <c r="E327" s="1"/>
  <c r="E328"/>
  <c r="D339"/>
  <c r="E339" s="1"/>
  <c r="E340"/>
  <c r="D348"/>
  <c r="E348" s="1"/>
  <c r="E349"/>
  <c r="D368"/>
  <c r="E369"/>
  <c r="D386"/>
  <c r="E386" s="1"/>
  <c r="E387"/>
  <c r="D399"/>
  <c r="E400"/>
  <c r="E415"/>
  <c r="E420"/>
  <c r="D430"/>
  <c r="E430" s="1"/>
  <c r="E431"/>
  <c r="E441"/>
  <c r="D462"/>
  <c r="E463"/>
  <c r="D478"/>
  <c r="E479"/>
  <c r="E506"/>
  <c r="E515"/>
  <c r="D530"/>
  <c r="E531"/>
  <c r="H53" i="2"/>
  <c r="G277"/>
  <c r="H277" s="1"/>
  <c r="H278"/>
  <c r="G38"/>
  <c r="H38" s="1"/>
  <c r="H39"/>
  <c r="G28"/>
  <c r="H29"/>
  <c r="D23" i="5"/>
  <c r="E24"/>
  <c r="G19" i="2"/>
  <c r="H20"/>
  <c r="F560"/>
  <c r="H536"/>
  <c r="F495"/>
  <c r="F494" s="1"/>
  <c r="G495"/>
  <c r="G418"/>
  <c r="F418"/>
  <c r="F417" s="1"/>
  <c r="F416" s="1"/>
  <c r="G395"/>
  <c r="H395" s="1"/>
  <c r="F395"/>
  <c r="G366"/>
  <c r="G231"/>
  <c r="F226"/>
  <c r="G226"/>
  <c r="G208"/>
  <c r="F208"/>
  <c r="F207" s="1"/>
  <c r="F206" s="1"/>
  <c r="F168"/>
  <c r="G168"/>
  <c r="F469"/>
  <c r="F468" s="1"/>
  <c r="F467" s="1"/>
  <c r="F466" s="1"/>
  <c r="F104"/>
  <c r="F314"/>
  <c r="F313" s="1"/>
  <c r="F312" s="1"/>
  <c r="F311" s="1"/>
  <c r="C443" i="5" s="1"/>
  <c r="G314" i="2"/>
  <c r="F112"/>
  <c r="F161"/>
  <c r="F160" s="1"/>
  <c r="F159" s="1"/>
  <c r="F34"/>
  <c r="F33" s="1"/>
  <c r="F32" s="1"/>
  <c r="F31" s="1"/>
  <c r="C25" i="5" s="1"/>
  <c r="G34" i="2"/>
  <c r="F475"/>
  <c r="F474" s="1"/>
  <c r="F473" s="1"/>
  <c r="G261"/>
  <c r="F213"/>
  <c r="G568"/>
  <c r="F568"/>
  <c r="F442"/>
  <c r="F441" s="1"/>
  <c r="F198"/>
  <c r="F197" s="1"/>
  <c r="F196" s="1"/>
  <c r="C219" i="5" s="1"/>
  <c r="F143" i="2"/>
  <c r="F142" s="1"/>
  <c r="G52"/>
  <c r="F52"/>
  <c r="F51" s="1"/>
  <c r="F50" s="1"/>
  <c r="C54" i="5" s="1"/>
  <c r="F293" i="2"/>
  <c r="F292" s="1"/>
  <c r="C38" i="5"/>
  <c r="C34" s="1"/>
  <c r="C33" s="1"/>
  <c r="C32" s="1"/>
  <c r="C317"/>
  <c r="C316" s="1"/>
  <c r="C315" s="1"/>
  <c r="C314" s="1"/>
  <c r="C313" s="1"/>
  <c r="D197"/>
  <c r="F234" i="2"/>
  <c r="F231" s="1"/>
  <c r="C308" i="5"/>
  <c r="C307" s="1"/>
  <c r="C306" s="1"/>
  <c r="C305" s="1"/>
  <c r="C304" s="1"/>
  <c r="C493"/>
  <c r="D493"/>
  <c r="F383" i="2"/>
  <c r="H383" s="1"/>
  <c r="C207" i="5"/>
  <c r="C206" s="1"/>
  <c r="G506" i="2"/>
  <c r="H506" s="1"/>
  <c r="F506"/>
  <c r="F502" s="1"/>
  <c r="F501" s="1"/>
  <c r="F500" s="1"/>
  <c r="C380" i="5" s="1"/>
  <c r="F393" i="2"/>
  <c r="F135"/>
  <c r="F134" s="1"/>
  <c r="G74"/>
  <c r="F67"/>
  <c r="F66" s="1"/>
  <c r="G117"/>
  <c r="F74"/>
  <c r="F73" s="1"/>
  <c r="G67"/>
  <c r="C345" i="5"/>
  <c r="D426"/>
  <c r="D484"/>
  <c r="G58" i="2"/>
  <c r="F187"/>
  <c r="F371"/>
  <c r="F366" s="1"/>
  <c r="C466" i="5"/>
  <c r="C465" s="1"/>
  <c r="C464" s="1"/>
  <c r="D136"/>
  <c r="G254" i="2"/>
  <c r="F254"/>
  <c r="C142" i="5"/>
  <c r="C141" s="1"/>
  <c r="C140" s="1"/>
  <c r="C139" s="1"/>
  <c r="D414"/>
  <c r="C418"/>
  <c r="F58" i="2"/>
  <c r="F57" s="1"/>
  <c r="C201" i="5"/>
  <c r="C29"/>
  <c r="C28" s="1"/>
  <c r="C27" s="1"/>
  <c r="C48"/>
  <c r="C47" s="1"/>
  <c r="C46" s="1"/>
  <c r="C94"/>
  <c r="C93" s="1"/>
  <c r="C169"/>
  <c r="C168" s="1"/>
  <c r="D200"/>
  <c r="E200" s="1"/>
  <c r="C79"/>
  <c r="D418"/>
  <c r="D84"/>
  <c r="D504"/>
  <c r="C102"/>
  <c r="C504"/>
  <c r="C503" s="1"/>
  <c r="F117" i="2"/>
  <c r="F116" s="1"/>
  <c r="F16"/>
  <c r="F15" s="1"/>
  <c r="C45" i="5"/>
  <c r="F457" i="2"/>
  <c r="F456" s="1"/>
  <c r="C19" i="5"/>
  <c r="C132"/>
  <c r="C393"/>
  <c r="C389" s="1"/>
  <c r="C388" s="1"/>
  <c r="F432" i="2"/>
  <c r="F431" s="1"/>
  <c r="C370" i="5" s="1"/>
  <c r="D79"/>
  <c r="C84"/>
  <c r="D125"/>
  <c r="C136"/>
  <c r="C135" s="1"/>
  <c r="C134" s="1"/>
  <c r="C133" s="1"/>
  <c r="C414"/>
  <c r="C245"/>
  <c r="C244" s="1"/>
  <c r="C243" s="1"/>
  <c r="C255"/>
  <c r="D513"/>
  <c r="C275"/>
  <c r="G393" i="2"/>
  <c r="C426" i="5"/>
  <c r="C425" s="1"/>
  <c r="C424" s="1"/>
  <c r="C423" s="1"/>
  <c r="C438"/>
  <c r="C437" s="1"/>
  <c r="C436" s="1"/>
  <c r="C152"/>
  <c r="C151" s="1"/>
  <c r="C146" s="1"/>
  <c r="C238"/>
  <c r="C237" s="1"/>
  <c r="C236" s="1"/>
  <c r="C65"/>
  <c r="C61" s="1"/>
  <c r="C60" s="1"/>
  <c r="C336"/>
  <c r="C484"/>
  <c r="C483" s="1"/>
  <c r="C482" s="1"/>
  <c r="C481" s="1"/>
  <c r="D498"/>
  <c r="C371"/>
  <c r="D34"/>
  <c r="C297"/>
  <c r="C116"/>
  <c r="C191"/>
  <c r="C190" s="1"/>
  <c r="C222"/>
  <c r="C221" s="1"/>
  <c r="C220" s="1"/>
  <c r="C324"/>
  <c r="C323" s="1"/>
  <c r="C322" s="1"/>
  <c r="C260"/>
  <c r="D29"/>
  <c r="D438"/>
  <c r="C471"/>
  <c r="C498"/>
  <c r="C497" s="1"/>
  <c r="C513"/>
  <c r="C512" s="1"/>
  <c r="C511" s="1"/>
  <c r="C450"/>
  <c r="C350"/>
  <c r="C383"/>
  <c r="C382" s="1"/>
  <c r="C381" s="1"/>
  <c r="C229"/>
  <c r="C228" s="1"/>
  <c r="C227" s="1"/>
  <c r="C88"/>
  <c r="C87" s="1"/>
  <c r="D48"/>
  <c r="D142"/>
  <c r="C109"/>
  <c r="C125"/>
  <c r="C124" s="1"/>
  <c r="C123" s="1"/>
  <c r="C296"/>
  <c r="C295" s="1"/>
  <c r="C284" s="1"/>
  <c r="F268" i="2"/>
  <c r="F261" s="1"/>
  <c r="H583" l="1"/>
  <c r="D88" i="5"/>
  <c r="G187" i="2"/>
  <c r="H357"/>
  <c r="H293"/>
  <c r="H476"/>
  <c r="G475"/>
  <c r="H187"/>
  <c r="G161"/>
  <c r="G160" s="1"/>
  <c r="H168"/>
  <c r="H234"/>
  <c r="F415"/>
  <c r="H477"/>
  <c r="H292"/>
  <c r="H268"/>
  <c r="H261"/>
  <c r="H254"/>
  <c r="G143"/>
  <c r="G142" s="1"/>
  <c r="H142" s="1"/>
  <c r="H226"/>
  <c r="H469"/>
  <c r="H371"/>
  <c r="G198"/>
  <c r="G104"/>
  <c r="H104" s="1"/>
  <c r="H231"/>
  <c r="G442"/>
  <c r="G441" s="1"/>
  <c r="D207" i="5"/>
  <c r="D229"/>
  <c r="D228" s="1"/>
  <c r="G291" i="2"/>
  <c r="G290" s="1"/>
  <c r="D297" i="5"/>
  <c r="E297" s="1"/>
  <c r="E38"/>
  <c r="E418"/>
  <c r="G112" i="2"/>
  <c r="H112" s="1"/>
  <c r="D65" i="5"/>
  <c r="E65" s="1"/>
  <c r="D393"/>
  <c r="E393" s="1"/>
  <c r="E79"/>
  <c r="D222"/>
  <c r="E222" s="1"/>
  <c r="D255"/>
  <c r="E255" s="1"/>
  <c r="E308"/>
  <c r="D245"/>
  <c r="D244" s="1"/>
  <c r="D152"/>
  <c r="E152" s="1"/>
  <c r="E493"/>
  <c r="D466"/>
  <c r="E466" s="1"/>
  <c r="G330" i="2"/>
  <c r="G382"/>
  <c r="H393"/>
  <c r="D275" i="5"/>
  <c r="E275" s="1"/>
  <c r="G135" i="2"/>
  <c r="G66"/>
  <c r="H66" s="1"/>
  <c r="H67"/>
  <c r="G494"/>
  <c r="H494" s="1"/>
  <c r="H495"/>
  <c r="D120" i="5"/>
  <c r="E120" s="1"/>
  <c r="E121"/>
  <c r="D352"/>
  <c r="E353"/>
  <c r="H568" i="2"/>
  <c r="G433"/>
  <c r="H434"/>
  <c r="D306" i="5"/>
  <c r="E307"/>
  <c r="G462" i="2"/>
  <c r="H462" s="1"/>
  <c r="H463"/>
  <c r="D390" i="5"/>
  <c r="E390" s="1"/>
  <c r="E391"/>
  <c r="D178"/>
  <c r="E179"/>
  <c r="D324"/>
  <c r="D87"/>
  <c r="E87" s="1"/>
  <c r="E88"/>
  <c r="D529"/>
  <c r="E530"/>
  <c r="D170"/>
  <c r="E171"/>
  <c r="D163"/>
  <c r="E163" s="1"/>
  <c r="E164"/>
  <c r="D362"/>
  <c r="E363"/>
  <c r="E295"/>
  <c r="D356"/>
  <c r="E357"/>
  <c r="D95"/>
  <c r="E96"/>
  <c r="D103"/>
  <c r="E104"/>
  <c r="G467" i="2"/>
  <c r="H468"/>
  <c r="D185" i="5"/>
  <c r="E186"/>
  <c r="G560" i="2"/>
  <c r="H560" s="1"/>
  <c r="H561"/>
  <c r="D110" i="5"/>
  <c r="E111"/>
  <c r="E207"/>
  <c r="G502" i="2"/>
  <c r="H143"/>
  <c r="G365"/>
  <c r="H366"/>
  <c r="D367" i="5"/>
  <c r="E368"/>
  <c r="D216"/>
  <c r="E217"/>
  <c r="G214" i="2"/>
  <c r="H218"/>
  <c r="D489" i="5"/>
  <c r="E490"/>
  <c r="D173"/>
  <c r="E173" s="1"/>
  <c r="E174"/>
  <c r="G411" i="2"/>
  <c r="H412"/>
  <c r="G458"/>
  <c r="H459"/>
  <c r="D309" i="5"/>
  <c r="E309" s="1"/>
  <c r="E310"/>
  <c r="D373"/>
  <c r="E374"/>
  <c r="D407"/>
  <c r="E407" s="1"/>
  <c r="E408"/>
  <c r="D345"/>
  <c r="E345" s="1"/>
  <c r="D503"/>
  <c r="E503" s="1"/>
  <c r="E504"/>
  <c r="D203"/>
  <c r="E203" s="1"/>
  <c r="E204"/>
  <c r="D473"/>
  <c r="E474"/>
  <c r="D56"/>
  <c r="E57"/>
  <c r="G324" i="2"/>
  <c r="H325"/>
  <c r="D106" i="5"/>
  <c r="E106" s="1"/>
  <c r="E107"/>
  <c r="G581" i="2"/>
  <c r="H582"/>
  <c r="D141" i="5"/>
  <c r="E142"/>
  <c r="D437"/>
  <c r="E438"/>
  <c r="D148"/>
  <c r="E149"/>
  <c r="D377"/>
  <c r="E378"/>
  <c r="D432"/>
  <c r="E432" s="1"/>
  <c r="E433"/>
  <c r="D135"/>
  <c r="E136"/>
  <c r="E296"/>
  <c r="G116" i="2"/>
  <c r="H116" s="1"/>
  <c r="H117"/>
  <c r="D98" i="5"/>
  <c r="E98" s="1"/>
  <c r="E99"/>
  <c r="D73"/>
  <c r="E74"/>
  <c r="D512"/>
  <c r="E513"/>
  <c r="D124"/>
  <c r="E125"/>
  <c r="D238"/>
  <c r="D483"/>
  <c r="E484"/>
  <c r="G73" i="2"/>
  <c r="H73" s="1"/>
  <c r="H74"/>
  <c r="G474"/>
  <c r="H474" s="1"/>
  <c r="H475"/>
  <c r="G313"/>
  <c r="H314"/>
  <c r="D477" i="5"/>
  <c r="E478"/>
  <c r="D269"/>
  <c r="E269" s="1"/>
  <c r="E270"/>
  <c r="D117"/>
  <c r="E118"/>
  <c r="E201"/>
  <c r="G437" i="2"/>
  <c r="H437" s="1"/>
  <c r="H438"/>
  <c r="G543"/>
  <c r="H544"/>
  <c r="G134"/>
  <c r="H134" s="1"/>
  <c r="H135"/>
  <c r="D461" i="5"/>
  <c r="E462"/>
  <c r="G45" i="2"/>
  <c r="H46"/>
  <c r="D315" i="5"/>
  <c r="E316"/>
  <c r="G51" i="2"/>
  <c r="H52"/>
  <c r="D113" i="5"/>
  <c r="E113" s="1"/>
  <c r="E114"/>
  <c r="D508"/>
  <c r="E508" s="1"/>
  <c r="E509"/>
  <c r="E414"/>
  <c r="D196"/>
  <c r="E197"/>
  <c r="G197" i="2"/>
  <c r="H198"/>
  <c r="G355"/>
  <c r="H356"/>
  <c r="D212" i="5"/>
  <c r="E212" s="1"/>
  <c r="E213"/>
  <c r="D404"/>
  <c r="E404" s="1"/>
  <c r="E405"/>
  <c r="D62"/>
  <c r="E62" s="1"/>
  <c r="E63"/>
  <c r="D336"/>
  <c r="E336" s="1"/>
  <c r="G57" i="2"/>
  <c r="H57" s="1"/>
  <c r="H58"/>
  <c r="D383" i="5"/>
  <c r="D497"/>
  <c r="E497" s="1"/>
  <c r="E498"/>
  <c r="D284"/>
  <c r="E284" s="1"/>
  <c r="D260"/>
  <c r="E260" s="1"/>
  <c r="E84"/>
  <c r="D425"/>
  <c r="E426"/>
  <c r="G207" i="2"/>
  <c r="H208"/>
  <c r="G417"/>
  <c r="H418"/>
  <c r="D398" i="5"/>
  <c r="E398" s="1"/>
  <c r="E399"/>
  <c r="G575" i="2"/>
  <c r="H576"/>
  <c r="D522" i="5"/>
  <c r="E523"/>
  <c r="D456"/>
  <c r="E457"/>
  <c r="G96" i="2"/>
  <c r="H97"/>
  <c r="D452" i="5"/>
  <c r="E453"/>
  <c r="E317"/>
  <c r="D401"/>
  <c r="E401" s="1"/>
  <c r="E402"/>
  <c r="G338" i="2"/>
  <c r="D33" i="5"/>
  <c r="E34"/>
  <c r="D28"/>
  <c r="E29"/>
  <c r="G33" i="2"/>
  <c r="H34"/>
  <c r="D22" i="5"/>
  <c r="E23"/>
  <c r="G27" i="2"/>
  <c r="H28"/>
  <c r="D47" i="5"/>
  <c r="E48"/>
  <c r="G18" i="2"/>
  <c r="H19"/>
  <c r="F382"/>
  <c r="F381" s="1"/>
  <c r="F380" s="1"/>
  <c r="F455"/>
  <c r="F103"/>
  <c r="F102" s="1"/>
  <c r="C145" i="5" s="1"/>
  <c r="G526" i="2"/>
  <c r="F526"/>
  <c r="F525" s="1"/>
  <c r="F133"/>
  <c r="C166" i="5" s="1"/>
  <c r="F225" i="2"/>
  <c r="F224" s="1"/>
  <c r="G253"/>
  <c r="F65"/>
  <c r="G381"/>
  <c r="F291"/>
  <c r="F290" s="1"/>
  <c r="F253"/>
  <c r="F252" s="1"/>
  <c r="G65"/>
  <c r="G493"/>
  <c r="F559"/>
  <c r="F558" s="1"/>
  <c r="F551" s="1"/>
  <c r="G559"/>
  <c r="F205"/>
  <c r="C235" i="5" s="1"/>
  <c r="C182"/>
  <c r="C410"/>
  <c r="F276" i="2"/>
  <c r="F275" s="1"/>
  <c r="C26" i="5"/>
  <c r="F56" i="2"/>
  <c r="F330"/>
  <c r="F329" s="1"/>
  <c r="G276"/>
  <c r="G225"/>
  <c r="F345"/>
  <c r="F344" s="1"/>
  <c r="F343" s="1"/>
  <c r="G345"/>
  <c r="F167"/>
  <c r="F166" s="1"/>
  <c r="C254" i="5"/>
  <c r="C253" s="1"/>
  <c r="F365" i="2"/>
  <c r="F364" s="1"/>
  <c r="F363" s="1"/>
  <c r="F493"/>
  <c r="F492" s="1"/>
  <c r="F491" s="1"/>
  <c r="G167"/>
  <c r="C413" i="5"/>
  <c r="C412" s="1"/>
  <c r="C411" s="1"/>
  <c r="C335"/>
  <c r="C334" s="1"/>
  <c r="D413"/>
  <c r="C78"/>
  <c r="C77" s="1"/>
  <c r="C76" s="1"/>
  <c r="C519"/>
  <c r="C274"/>
  <c r="C273" s="1"/>
  <c r="C189"/>
  <c r="D78"/>
  <c r="C496"/>
  <c r="C495" s="1"/>
  <c r="C449"/>
  <c r="C101"/>
  <c r="H161" i="2" l="1"/>
  <c r="H442"/>
  <c r="H65"/>
  <c r="H290"/>
  <c r="G133"/>
  <c r="H382"/>
  <c r="H330"/>
  <c r="E229" i="5"/>
  <c r="H291" i="2"/>
  <c r="D465" i="5"/>
  <c r="G103" i="2"/>
  <c r="G102" s="1"/>
  <c r="G473"/>
  <c r="H473" s="1"/>
  <c r="D519" i="5"/>
  <c r="E519" s="1"/>
  <c r="E245"/>
  <c r="D221"/>
  <c r="E221" s="1"/>
  <c r="D61"/>
  <c r="E61" s="1"/>
  <c r="D496"/>
  <c r="E496" s="1"/>
  <c r="G329" i="2"/>
  <c r="H329" s="1"/>
  <c r="G289"/>
  <c r="D312" i="5" s="1"/>
  <c r="D254"/>
  <c r="D253" s="1"/>
  <c r="E253" s="1"/>
  <c r="D151"/>
  <c r="E151" s="1"/>
  <c r="G56" i="2"/>
  <c r="H56" s="1"/>
  <c r="D184" i="5"/>
  <c r="E185"/>
  <c r="G95" i="2"/>
  <c r="H96"/>
  <c r="E117" i="5"/>
  <c r="D116"/>
  <c r="E116" s="1"/>
  <c r="D123"/>
  <c r="E123" s="1"/>
  <c r="E124"/>
  <c r="D206"/>
  <c r="E206" s="1"/>
  <c r="G466" i="2"/>
  <c r="H466" s="1"/>
  <c r="H467"/>
  <c r="D177" i="5"/>
  <c r="E178"/>
  <c r="H433" i="2"/>
  <c r="G432"/>
  <c r="D72" i="5"/>
  <c r="E72" s="1"/>
  <c r="E73"/>
  <c r="E306"/>
  <c r="D305"/>
  <c r="G492" i="2"/>
  <c r="H493"/>
  <c r="G580"/>
  <c r="H581"/>
  <c r="D472" i="5"/>
  <c r="E473"/>
  <c r="D215"/>
  <c r="E215" s="1"/>
  <c r="E216"/>
  <c r="D351"/>
  <c r="E352"/>
  <c r="G224" i="2"/>
  <c r="H225"/>
  <c r="G337"/>
  <c r="G196"/>
  <c r="H197"/>
  <c r="D455" i="5"/>
  <c r="E455" s="1"/>
  <c r="E456"/>
  <c r="G50" i="2"/>
  <c r="H51"/>
  <c r="D134" i="5"/>
  <c r="E135"/>
  <c r="D227"/>
  <c r="E227" s="1"/>
  <c r="E228"/>
  <c r="D372"/>
  <c r="E373"/>
  <c r="D366"/>
  <c r="E367"/>
  <c r="D361"/>
  <c r="E362"/>
  <c r="G159" i="2"/>
  <c r="H160"/>
  <c r="H103"/>
  <c r="G354"/>
  <c r="H355"/>
  <c r="G312"/>
  <c r="H313"/>
  <c r="G501"/>
  <c r="H502"/>
  <c r="D528" i="5"/>
  <c r="E529"/>
  <c r="G275" i="2"/>
  <c r="H275" s="1"/>
  <c r="H276"/>
  <c r="D166" i="5"/>
  <c r="E166" s="1"/>
  <c r="H133" i="2"/>
  <c r="G416"/>
  <c r="H417"/>
  <c r="D410" i="5"/>
  <c r="E410" s="1"/>
  <c r="H441" i="2"/>
  <c r="D191" i="5"/>
  <c r="E196"/>
  <c r="D511"/>
  <c r="E511" s="1"/>
  <c r="E512"/>
  <c r="E110"/>
  <c r="D109"/>
  <c r="E109" s="1"/>
  <c r="E103"/>
  <c r="D102"/>
  <c r="D355"/>
  <c r="E355" s="1"/>
  <c r="E356"/>
  <c r="D460"/>
  <c r="E461"/>
  <c r="G206" i="2"/>
  <c r="H207"/>
  <c r="D382" i="5"/>
  <c r="E383"/>
  <c r="D314"/>
  <c r="E315"/>
  <c r="D435"/>
  <c r="E435" s="1"/>
  <c r="H543" i="2"/>
  <c r="D436" i="5"/>
  <c r="E436" s="1"/>
  <c r="E437"/>
  <c r="G323" i="2"/>
  <c r="H324"/>
  <c r="D488" i="5"/>
  <c r="E489"/>
  <c r="G364" i="2"/>
  <c r="H365"/>
  <c r="D220" i="5"/>
  <c r="E220" s="1"/>
  <c r="D147"/>
  <c r="E147" s="1"/>
  <c r="E148"/>
  <c r="G410" i="2"/>
  <c r="H410" s="1"/>
  <c r="H411"/>
  <c r="G380"/>
  <c r="H381"/>
  <c r="D476" i="5"/>
  <c r="E476" s="1"/>
  <c r="E477"/>
  <c r="D389"/>
  <c r="E95"/>
  <c r="D94"/>
  <c r="D237"/>
  <c r="E238"/>
  <c r="D323"/>
  <c r="E324"/>
  <c r="G166" i="2"/>
  <c r="H166" s="1"/>
  <c r="H167"/>
  <c r="D521" i="5"/>
  <c r="E522"/>
  <c r="D274"/>
  <c r="D412"/>
  <c r="E413"/>
  <c r="G525" i="2"/>
  <c r="H525" s="1"/>
  <c r="H526"/>
  <c r="D335" i="5"/>
  <c r="D77"/>
  <c r="E78"/>
  <c r="G344" i="2"/>
  <c r="H345"/>
  <c r="G558"/>
  <c r="D494" i="5" s="1"/>
  <c r="H559" i="2"/>
  <c r="G252"/>
  <c r="H252" s="1"/>
  <c r="H253"/>
  <c r="D451" i="5"/>
  <c r="E452"/>
  <c r="G574" i="2"/>
  <c r="H574" s="1"/>
  <c r="H575"/>
  <c r="D424" i="5"/>
  <c r="E425"/>
  <c r="G44" i="2"/>
  <c r="H45"/>
  <c r="D482" i="5"/>
  <c r="E483"/>
  <c r="D376"/>
  <c r="E376" s="1"/>
  <c r="E377"/>
  <c r="D140"/>
  <c r="E141"/>
  <c r="D55"/>
  <c r="E55" s="1"/>
  <c r="E56"/>
  <c r="H458" i="2"/>
  <c r="G457"/>
  <c r="H214"/>
  <c r="G213"/>
  <c r="H213" s="1"/>
  <c r="E170" i="5"/>
  <c r="D169"/>
  <c r="D464"/>
  <c r="E464" s="1"/>
  <c r="E465"/>
  <c r="D243"/>
  <c r="E243" s="1"/>
  <c r="E244"/>
  <c r="D32"/>
  <c r="E32" s="1"/>
  <c r="E33"/>
  <c r="G32" i="2"/>
  <c r="H33"/>
  <c r="D27" i="5"/>
  <c r="E28"/>
  <c r="G26" i="2"/>
  <c r="H27"/>
  <c r="D21" i="5"/>
  <c r="E22"/>
  <c r="G17" i="2"/>
  <c r="H18"/>
  <c r="D46" i="5"/>
  <c r="E46" s="1"/>
  <c r="E47"/>
  <c r="F55" i="2"/>
  <c r="F24" s="1"/>
  <c r="F328"/>
  <c r="C480" i="5" s="1"/>
  <c r="C442" s="1"/>
  <c r="F223" i="2"/>
  <c r="C252" i="5" s="1"/>
  <c r="F289" i="2"/>
  <c r="C312" i="5" s="1"/>
  <c r="F524" i="2"/>
  <c r="F523" s="1"/>
  <c r="F483" s="1"/>
  <c r="C494" i="5"/>
  <c r="C492" s="1"/>
  <c r="F165" i="2"/>
  <c r="F152" s="1"/>
  <c r="C321" i="5"/>
  <c r="F251" i="2"/>
  <c r="C272" i="5" s="1"/>
  <c r="C131"/>
  <c r="F94" i="2"/>
  <c r="F342"/>
  <c r="C526" i="5"/>
  <c r="C525" s="1"/>
  <c r="F379" i="2"/>
  <c r="C333" i="5" s="1"/>
  <c r="C359"/>
  <c r="E254" l="1"/>
  <c r="H289" i="2"/>
  <c r="G55"/>
  <c r="D146" i="5"/>
  <c r="E146" s="1"/>
  <c r="D423"/>
  <c r="E423" s="1"/>
  <c r="E424"/>
  <c r="G363" i="2"/>
  <c r="H364"/>
  <c r="D459" i="5"/>
  <c r="E459" s="1"/>
  <c r="E460"/>
  <c r="G311" i="2"/>
  <c r="H312"/>
  <c r="D360" i="5"/>
  <c r="E360" s="1"/>
  <c r="E361"/>
  <c r="D133"/>
  <c r="E133" s="1"/>
  <c r="E134"/>
  <c r="E472"/>
  <c r="D471"/>
  <c r="E471" s="1"/>
  <c r="H206" i="2"/>
  <c r="G205"/>
  <c r="H159"/>
  <c r="D182" i="5"/>
  <c r="E182" s="1"/>
  <c r="H95" i="2"/>
  <c r="D132" i="5"/>
  <c r="D411"/>
  <c r="E411" s="1"/>
  <c r="E412"/>
  <c r="D388"/>
  <c r="E388" s="1"/>
  <c r="E389"/>
  <c r="D183"/>
  <c r="E183" s="1"/>
  <c r="E184"/>
  <c r="D39"/>
  <c r="E39" s="1"/>
  <c r="H44" i="2"/>
  <c r="G500"/>
  <c r="G491" s="1"/>
  <c r="H491" s="1"/>
  <c r="H501"/>
  <c r="D176" i="5"/>
  <c r="E176" s="1"/>
  <c r="E177"/>
  <c r="G251" i="2"/>
  <c r="D139" i="5"/>
  <c r="E139" s="1"/>
  <c r="E140"/>
  <c r="G551" i="2"/>
  <c r="H551" s="1"/>
  <c r="H558"/>
  <c r="G524"/>
  <c r="G343"/>
  <c r="H344"/>
  <c r="D273" i="5"/>
  <c r="E273" s="1"/>
  <c r="E274"/>
  <c r="D322"/>
  <c r="E322" s="1"/>
  <c r="E323"/>
  <c r="D487"/>
  <c r="E487" s="1"/>
  <c r="E488"/>
  <c r="D313"/>
  <c r="E313" s="1"/>
  <c r="E314"/>
  <c r="E191"/>
  <c r="D190"/>
  <c r="G353" i="2"/>
  <c r="H353" s="1"/>
  <c r="H354"/>
  <c r="D365" i="5"/>
  <c r="E365" s="1"/>
  <c r="E366"/>
  <c r="D54"/>
  <c r="E54" s="1"/>
  <c r="H50" i="2"/>
  <c r="G223"/>
  <c r="H224"/>
  <c r="G579"/>
  <c r="H579" s="1"/>
  <c r="H580"/>
  <c r="E312" i="5"/>
  <c r="D219"/>
  <c r="E219" s="1"/>
  <c r="H196" i="2"/>
  <c r="G456"/>
  <c r="H457"/>
  <c r="E102" i="5"/>
  <c r="D101"/>
  <c r="E101" s="1"/>
  <c r="G431" i="2"/>
  <c r="H432"/>
  <c r="D60" i="5"/>
  <c r="E60" s="1"/>
  <c r="D168"/>
  <c r="E168" s="1"/>
  <c r="E169"/>
  <c r="E451"/>
  <c r="D450"/>
  <c r="E450" s="1"/>
  <c r="D236"/>
  <c r="E236" s="1"/>
  <c r="E237"/>
  <c r="G328" i="2"/>
  <c r="G317"/>
  <c r="H323"/>
  <c r="D381" i="5"/>
  <c r="E381" s="1"/>
  <c r="E382"/>
  <c r="D527"/>
  <c r="E527" s="1"/>
  <c r="E528"/>
  <c r="D145"/>
  <c r="E145" s="1"/>
  <c r="H102" i="2"/>
  <c r="E372" i="5"/>
  <c r="D371"/>
  <c r="E371" s="1"/>
  <c r="E351"/>
  <c r="D350"/>
  <c r="E350" s="1"/>
  <c r="H492" i="2"/>
  <c r="D492" i="5"/>
  <c r="E492" s="1"/>
  <c r="E494"/>
  <c r="G379" i="2"/>
  <c r="H380"/>
  <c r="G415"/>
  <c r="H416"/>
  <c r="G94"/>
  <c r="H94" s="1"/>
  <c r="G165"/>
  <c r="D188" i="5" s="1"/>
  <c r="H55" i="2"/>
  <c r="D481" i="5"/>
  <c r="E481" s="1"/>
  <c r="E482"/>
  <c r="D76"/>
  <c r="E76" s="1"/>
  <c r="E77"/>
  <c r="D520"/>
  <c r="E520" s="1"/>
  <c r="E521"/>
  <c r="D334"/>
  <c r="E334" s="1"/>
  <c r="E335"/>
  <c r="D93"/>
  <c r="E93" s="1"/>
  <c r="E94"/>
  <c r="D304"/>
  <c r="E304" s="1"/>
  <c r="E305"/>
  <c r="D495"/>
  <c r="E495" s="1"/>
  <c r="E27"/>
  <c r="D26"/>
  <c r="E26" s="1"/>
  <c r="G31" i="2"/>
  <c r="H32"/>
  <c r="D20" i="5"/>
  <c r="E20" s="1"/>
  <c r="E21"/>
  <c r="G25" i="2"/>
  <c r="H26"/>
  <c r="H17"/>
  <c r="G16"/>
  <c r="D45" i="5"/>
  <c r="E45" s="1"/>
  <c r="D422"/>
  <c r="F310" i="2"/>
  <c r="C234" i="5"/>
  <c r="C422"/>
  <c r="C421" s="1"/>
  <c r="C188"/>
  <c r="C167" s="1"/>
  <c r="F362" i="2"/>
  <c r="F352" s="1"/>
  <c r="F204"/>
  <c r="C59" i="5"/>
  <c r="C18" s="1"/>
  <c r="D59"/>
  <c r="E59" s="1"/>
  <c r="C320"/>
  <c r="G204" i="2" l="1"/>
  <c r="H204" s="1"/>
  <c r="G342"/>
  <c r="H342" s="1"/>
  <c r="H343"/>
  <c r="D526" i="5"/>
  <c r="H317" i="2"/>
  <c r="D449" i="5"/>
  <c r="E449" s="1"/>
  <c r="G523" i="2"/>
  <c r="H524"/>
  <c r="D235" i="5"/>
  <c r="E235" s="1"/>
  <c r="H205" i="2"/>
  <c r="H379"/>
  <c r="D333" i="5"/>
  <c r="E333" s="1"/>
  <c r="D421"/>
  <c r="E421" s="1"/>
  <c r="E422"/>
  <c r="H328" i="2"/>
  <c r="D480" i="5"/>
  <c r="D380"/>
  <c r="E380" s="1"/>
  <c r="H500" i="2"/>
  <c r="H415"/>
  <c r="D359" i="5"/>
  <c r="E359" s="1"/>
  <c r="D370"/>
  <c r="E370" s="1"/>
  <c r="H431" i="2"/>
  <c r="E132" i="5"/>
  <c r="D131"/>
  <c r="E131" s="1"/>
  <c r="H363" i="2"/>
  <c r="D321" i="5"/>
  <c r="G362" i="2"/>
  <c r="G455"/>
  <c r="H455" s="1"/>
  <c r="H456"/>
  <c r="D443" i="5"/>
  <c r="E443" s="1"/>
  <c r="H311" i="2"/>
  <c r="G310"/>
  <c r="H310" s="1"/>
  <c r="D167" i="5"/>
  <c r="E167" s="1"/>
  <c r="E188"/>
  <c r="G152" i="2"/>
  <c r="H152" s="1"/>
  <c r="H165"/>
  <c r="D189" i="5"/>
  <c r="E189" s="1"/>
  <c r="E190"/>
  <c r="D252"/>
  <c r="E252" s="1"/>
  <c r="H223" i="2"/>
  <c r="D272" i="5"/>
  <c r="H251" i="2"/>
  <c r="D25" i="5"/>
  <c r="E25" s="1"/>
  <c r="H31" i="2"/>
  <c r="H25"/>
  <c r="D19" i="5"/>
  <c r="E19" s="1"/>
  <c r="G24" i="2"/>
  <c r="H24" s="1"/>
  <c r="D18" i="5"/>
  <c r="E18" s="1"/>
  <c r="G15" i="2"/>
  <c r="H15" s="1"/>
  <c r="H16"/>
  <c r="C17" i="5"/>
  <c r="F23" i="2"/>
  <c r="F14" s="1"/>
  <c r="D442" i="5" l="1"/>
  <c r="E442" s="1"/>
  <c r="E480"/>
  <c r="D234"/>
  <c r="E234" s="1"/>
  <c r="E272"/>
  <c r="G483" i="2"/>
  <c r="H483" s="1"/>
  <c r="H523"/>
  <c r="D525" i="5"/>
  <c r="E525" s="1"/>
  <c r="E526"/>
  <c r="G352" i="2"/>
  <c r="H352" s="1"/>
  <c r="H362"/>
  <c r="E321" i="5"/>
  <c r="D320"/>
  <c r="E320" s="1"/>
  <c r="G23" i="2"/>
  <c r="D17" i="5" l="1"/>
  <c r="E17" s="1"/>
  <c r="H23" i="2"/>
  <c r="G14"/>
  <c r="H14" s="1"/>
</calcChain>
</file>

<file path=xl/sharedStrings.xml><?xml version="1.0" encoding="utf-8"?>
<sst xmlns="http://schemas.openxmlformats.org/spreadsheetml/2006/main" count="3372" uniqueCount="836">
  <si>
    <t>801</t>
  </si>
  <si>
    <t>0100</t>
  </si>
  <si>
    <t>0106</t>
  </si>
  <si>
    <t>9900000000</t>
  </si>
  <si>
    <t>9990000000</t>
  </si>
  <si>
    <t>9990023330</t>
  </si>
  <si>
    <t>100</t>
  </si>
  <si>
    <t>200</t>
  </si>
  <si>
    <t>800</t>
  </si>
  <si>
    <t>1301</t>
  </si>
  <si>
    <t>802</t>
  </si>
  <si>
    <t>0102</t>
  </si>
  <si>
    <t>0800000000</t>
  </si>
  <si>
    <t>0890000000</t>
  </si>
  <si>
    <t>0890100000</t>
  </si>
  <si>
    <t>0890122220</t>
  </si>
  <si>
    <t>0104</t>
  </si>
  <si>
    <t>0810000000</t>
  </si>
  <si>
    <t>0810100000</t>
  </si>
  <si>
    <t>0810110510</t>
  </si>
  <si>
    <t>300</t>
  </si>
  <si>
    <t>0890123330</t>
  </si>
  <si>
    <t>0105</t>
  </si>
  <si>
    <t>0810151200</t>
  </si>
  <si>
    <t>0111</t>
  </si>
  <si>
    <t>9920000000</t>
  </si>
  <si>
    <t>9920020010</t>
  </si>
  <si>
    <t>0113</t>
  </si>
  <si>
    <t>0600000000</t>
  </si>
  <si>
    <t>0610000000</t>
  </si>
  <si>
    <t>0610200000</t>
  </si>
  <si>
    <t>0610220010</t>
  </si>
  <si>
    <t>0610220020</t>
  </si>
  <si>
    <t>0610220030</t>
  </si>
  <si>
    <t>0620000000</t>
  </si>
  <si>
    <t>0620100000</t>
  </si>
  <si>
    <t>0810110540</t>
  </si>
  <si>
    <t>0810120010</t>
  </si>
  <si>
    <t>600</t>
  </si>
  <si>
    <t>0820000000</t>
  </si>
  <si>
    <t>0820100000</t>
  </si>
  <si>
    <t>0820120010</t>
  </si>
  <si>
    <t>0820120030</t>
  </si>
  <si>
    <t>1100000000</t>
  </si>
  <si>
    <t>1140000000</t>
  </si>
  <si>
    <t>1140100000</t>
  </si>
  <si>
    <t>1140120010</t>
  </si>
  <si>
    <t>1140200000</t>
  </si>
  <si>
    <t>1140220020</t>
  </si>
  <si>
    <t>0300</t>
  </si>
  <si>
    <t>0304</t>
  </si>
  <si>
    <t>0309</t>
  </si>
  <si>
    <t>1000000000</t>
  </si>
  <si>
    <t>1020000000</t>
  </si>
  <si>
    <t>1020100000</t>
  </si>
  <si>
    <t>1020120010</t>
  </si>
  <si>
    <t>0310</t>
  </si>
  <si>
    <t>1030000000</t>
  </si>
  <si>
    <t>1030100000</t>
  </si>
  <si>
    <t>1030120010</t>
  </si>
  <si>
    <t>1040000000</t>
  </si>
  <si>
    <t>1040100000</t>
  </si>
  <si>
    <t>1040120010</t>
  </si>
  <si>
    <t>1040120020</t>
  </si>
  <si>
    <t>1040120030</t>
  </si>
  <si>
    <t>1040120040</t>
  </si>
  <si>
    <t>1040120050</t>
  </si>
  <si>
    <t>1040200000</t>
  </si>
  <si>
    <t>1040220060</t>
  </si>
  <si>
    <t>0400</t>
  </si>
  <si>
    <t>0405</t>
  </si>
  <si>
    <t>0500000000</t>
  </si>
  <si>
    <t>0540000000</t>
  </si>
  <si>
    <t>0540200000</t>
  </si>
  <si>
    <t>0408</t>
  </si>
  <si>
    <t>0520000000</t>
  </si>
  <si>
    <t>0520400000</t>
  </si>
  <si>
    <t>05204S0300</t>
  </si>
  <si>
    <t>0409</t>
  </si>
  <si>
    <t>0520100000</t>
  </si>
  <si>
    <t>0520200000</t>
  </si>
  <si>
    <t>0520300000</t>
  </si>
  <si>
    <t>0530000000</t>
  </si>
  <si>
    <t>0540300000</t>
  </si>
  <si>
    <t>0412</t>
  </si>
  <si>
    <t>0620120040</t>
  </si>
  <si>
    <t>0500</t>
  </si>
  <si>
    <t>0501</t>
  </si>
  <si>
    <t>0510000000</t>
  </si>
  <si>
    <t>0510300000</t>
  </si>
  <si>
    <t>0510320110</t>
  </si>
  <si>
    <t>1800000000</t>
  </si>
  <si>
    <t>1810000000</t>
  </si>
  <si>
    <t>1810200000</t>
  </si>
  <si>
    <t>1810220010</t>
  </si>
  <si>
    <t>400</t>
  </si>
  <si>
    <t>0502</t>
  </si>
  <si>
    <t>0510100000</t>
  </si>
  <si>
    <t>0510120010</t>
  </si>
  <si>
    <t>0510120020</t>
  </si>
  <si>
    <t>0510200000</t>
  </si>
  <si>
    <t>0510220030</t>
  </si>
  <si>
    <t>0510220040</t>
  </si>
  <si>
    <t>0510220050</t>
  </si>
  <si>
    <t>0510400000</t>
  </si>
  <si>
    <t>0503</t>
  </si>
  <si>
    <t>0540100000</t>
  </si>
  <si>
    <t>0540120010</t>
  </si>
  <si>
    <t>0540120020</t>
  </si>
  <si>
    <t>0540120030</t>
  </si>
  <si>
    <t>0540220060</t>
  </si>
  <si>
    <t>0540220070</t>
  </si>
  <si>
    <t>0540220100</t>
  </si>
  <si>
    <t>0540220110</t>
  </si>
  <si>
    <t>1900000000</t>
  </si>
  <si>
    <t>1910000000</t>
  </si>
  <si>
    <t>1910200000</t>
  </si>
  <si>
    <t>1910220010</t>
  </si>
  <si>
    <t>0505</t>
  </si>
  <si>
    <t>0510220060</t>
  </si>
  <si>
    <t>0800</t>
  </si>
  <si>
    <t>0801</t>
  </si>
  <si>
    <t>1000</t>
  </si>
  <si>
    <t>1001</t>
  </si>
  <si>
    <t>0820200000</t>
  </si>
  <si>
    <t>0820220040</t>
  </si>
  <si>
    <t>1003</t>
  </si>
  <si>
    <t>0900000000</t>
  </si>
  <si>
    <t>0920000000</t>
  </si>
  <si>
    <t>0920200000</t>
  </si>
  <si>
    <t>0920220010</t>
  </si>
  <si>
    <t>0930000000</t>
  </si>
  <si>
    <t>0930100000</t>
  </si>
  <si>
    <t>09301L4970</t>
  </si>
  <si>
    <t>1004</t>
  </si>
  <si>
    <t>0700000000</t>
  </si>
  <si>
    <t>0720000000</t>
  </si>
  <si>
    <t>0720100000</t>
  </si>
  <si>
    <t>1200</t>
  </si>
  <si>
    <t>1204</t>
  </si>
  <si>
    <t>0830000000</t>
  </si>
  <si>
    <t>0830400000</t>
  </si>
  <si>
    <t>08304S0320</t>
  </si>
  <si>
    <t>803</t>
  </si>
  <si>
    <t>0401</t>
  </si>
  <si>
    <t>0710000000</t>
  </si>
  <si>
    <t>0700</t>
  </si>
  <si>
    <t>0701</t>
  </si>
  <si>
    <t>0100000000</t>
  </si>
  <si>
    <t>0110000000</t>
  </si>
  <si>
    <t>0110100000</t>
  </si>
  <si>
    <t>0110110740</t>
  </si>
  <si>
    <t>0110120030</t>
  </si>
  <si>
    <t>0110120040</t>
  </si>
  <si>
    <t>0702</t>
  </si>
  <si>
    <t>0120000000</t>
  </si>
  <si>
    <t>0120100000</t>
  </si>
  <si>
    <t>0120110750</t>
  </si>
  <si>
    <t>0120120020</t>
  </si>
  <si>
    <t>0120200000</t>
  </si>
  <si>
    <t>0120220060</t>
  </si>
  <si>
    <t>01202S0250</t>
  </si>
  <si>
    <t>1120000000</t>
  </si>
  <si>
    <t>1120100000</t>
  </si>
  <si>
    <t>1120120010</t>
  </si>
  <si>
    <t>1130000000</t>
  </si>
  <si>
    <t>1130100000</t>
  </si>
  <si>
    <t>1130120010</t>
  </si>
  <si>
    <t>0703</t>
  </si>
  <si>
    <t>0130000000</t>
  </si>
  <si>
    <t>0130100000</t>
  </si>
  <si>
    <t>0130120020</t>
  </si>
  <si>
    <t>0705</t>
  </si>
  <si>
    <t>0110200000</t>
  </si>
  <si>
    <t>0110220020</t>
  </si>
  <si>
    <t>0120120010</t>
  </si>
  <si>
    <t>0707</t>
  </si>
  <si>
    <t>0140000000</t>
  </si>
  <si>
    <t>0140100000</t>
  </si>
  <si>
    <t>0140120020</t>
  </si>
  <si>
    <t>0709</t>
  </si>
  <si>
    <t>0190000000</t>
  </si>
  <si>
    <t>0190100000</t>
  </si>
  <si>
    <t>0190120020</t>
  </si>
  <si>
    <t>0190127770</t>
  </si>
  <si>
    <t>0110210560</t>
  </si>
  <si>
    <t>0120110560</t>
  </si>
  <si>
    <t>0110110500</t>
  </si>
  <si>
    <t>1100</t>
  </si>
  <si>
    <t>1103</t>
  </si>
  <si>
    <t>0130120040</t>
  </si>
  <si>
    <t>804</t>
  </si>
  <si>
    <t>0710100000</t>
  </si>
  <si>
    <t>0710120010</t>
  </si>
  <si>
    <t>0910000000</t>
  </si>
  <si>
    <t>0200000000</t>
  </si>
  <si>
    <t>0220000000</t>
  </si>
  <si>
    <t>0220100000</t>
  </si>
  <si>
    <t>0220120010</t>
  </si>
  <si>
    <t>0910100000</t>
  </si>
  <si>
    <t>0910120010</t>
  </si>
  <si>
    <t>0910200000</t>
  </si>
  <si>
    <t>0910220020</t>
  </si>
  <si>
    <t>0910220030</t>
  </si>
  <si>
    <t>0910300000</t>
  </si>
  <si>
    <t>0910320040</t>
  </si>
  <si>
    <t>0910400000</t>
  </si>
  <si>
    <t>0910420050</t>
  </si>
  <si>
    <t>0910500000</t>
  </si>
  <si>
    <t>0910520060</t>
  </si>
  <si>
    <t>0910600000</t>
  </si>
  <si>
    <t>0910620070</t>
  </si>
  <si>
    <t>0210000000</t>
  </si>
  <si>
    <t>0210100000</t>
  </si>
  <si>
    <t>0210120010</t>
  </si>
  <si>
    <t>0210200000</t>
  </si>
  <si>
    <t>0210220020</t>
  </si>
  <si>
    <t>0804</t>
  </si>
  <si>
    <t>0290000000</t>
  </si>
  <si>
    <t>1102</t>
  </si>
  <si>
    <t>0300000000</t>
  </si>
  <si>
    <t>0310000000</t>
  </si>
  <si>
    <t>0310100000</t>
  </si>
  <si>
    <t>0310120010</t>
  </si>
  <si>
    <t>0310200000</t>
  </si>
  <si>
    <t>0310220020</t>
  </si>
  <si>
    <t>0320000000</t>
  </si>
  <si>
    <t>0320100000</t>
  </si>
  <si>
    <t>0320120010</t>
  </si>
  <si>
    <t>805</t>
  </si>
  <si>
    <t>9990026660</t>
  </si>
  <si>
    <t xml:space="preserve"> Контрольно-счетная палата Кашинского городского округа</t>
  </si>
  <si>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</si>
  <si>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</si>
  <si>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</si>
  <si>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</si>
  <si>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КУЛЬТУРА, КИНЕМАТОГРАФИЯ</t>
  </si>
  <si>
    <t xml:space="preserve"> СОЦИАЛЬНАЯ ПОЛИТИКА</t>
  </si>
  <si>
    <t xml:space="preserve"> СРЕДСТВА МАССОВОЙ ИНФОРМАЦИИ</t>
  </si>
  <si>
    <t xml:space="preserve"> ОБРАЗОВАНИЕ</t>
  </si>
  <si>
    <t xml:space="preserve"> ФИЗИЧЕСКАЯ КУЛЬТУРА И СПОРТ</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</si>
  <si>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</si>
  <si>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не включенные в муниципальные программы</t>
  </si>
  <si>
    <t xml:space="preserve"> Функционирование высшего должностного лица субъекта Российской Федерации и муниципального образования</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</si>
  <si>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</si>
  <si>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Судебная система</t>
  </si>
  <si>
    <t xml:space="preserve"> Резервные фонды</t>
  </si>
  <si>
    <t xml:space="preserve"> Другие общегосударственные вопросы</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</si>
  <si>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</si>
  <si>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</si>
  <si>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 xml:space="preserve"> Органы юстиции</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</si>
  <si>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</si>
  <si>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</si>
  <si>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Транспорт</t>
  </si>
  <si>
    <t xml:space="preserve"> Дорожное хозяйство (дорожные фонды)</t>
  </si>
  <si>
    <t xml:space="preserve"> Другие вопросы в области национальной экономики</t>
  </si>
  <si>
    <t xml:space="preserve"> Жилищное хозяйство</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</si>
  <si>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</si>
  <si>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Коммунальное хозяйство</t>
  </si>
  <si>
    <t xml:space="preserve"> Благоустройство</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</si>
  <si>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</si>
  <si>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 xml:space="preserve"> Другие вопросы в области жилищно-коммунального хозяйства</t>
  </si>
  <si>
    <t xml:space="preserve"> Культура</t>
  </si>
  <si>
    <t xml:space="preserve"> Пенсионное обеспечение</t>
  </si>
  <si>
    <t xml:space="preserve"> Социальное обеспечение населения</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</si>
  <si>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</si>
  <si>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Муниципальная программа "Молодёжная политика муниципального образования Кашинский городской округ Тверской области на 2019-2024 годы"</t>
  </si>
  <si>
    <t xml:space="preserve"> Охрана семьи и детства</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</si>
  <si>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</si>
  <si>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Другие вопросы в области средств массовой информации</t>
  </si>
  <si>
    <t xml:space="preserve"> Дошкольное образование</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</si>
  <si>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</si>
  <si>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Общее образование</t>
  </si>
  <si>
    <t xml:space="preserve"> Дополнительное образование детей</t>
  </si>
  <si>
    <t xml:space="preserve"> Профессиональная подготовка, переподготовка и повышение квалификации</t>
  </si>
  <si>
    <t xml:space="preserve"> Молодежная политика</t>
  </si>
  <si>
    <t xml:space="preserve"> Другие вопросы в области образования</t>
  </si>
  <si>
    <t xml:space="preserve"> Спорт высших достижений</t>
  </si>
  <si>
    <t xml:space="preserve"> Муниципальная программа "Развитие туризма в муниципальном образовании Кашинский городской округ на 2018-2023 годы"</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</si>
  <si>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</si>
  <si>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Другие вопросы в области культуры, кинематографии</t>
  </si>
  <si>
    <t xml:space="preserve"> Массовый спорт</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</si>
  <si>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</si>
  <si>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Расходы, не включенные в муниципальные программы, на обеспечение деятельности органов местного самоуправления</t>
  </si>
  <si>
    <t xml:space="preserve"> Расходы по аппарату Финансового управления Администрации Кашинского городского округа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</si>
  <si>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</si>
  <si>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</si>
  <si>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</si>
  <si>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Отдельные мероприятия, не включенные в муниципальные программы</t>
  </si>
  <si>
    <t xml:space="preserve"> Обслуживание муниципального долга Кашинского городского округа</t>
  </si>
  <si>
    <t xml:space="preserve"> Обслуживание государственного (муниципального) долга</t>
  </si>
  <si>
    <t xml:space="preserve"> Обеспечивающая подпрограмма "Обеспечение деятельности Администрации Кашинского городского округа"</t>
  </si>
  <si>
    <t xml:space="preserve"> Задача "Обеспечение деятельности администраторов программы"</t>
  </si>
  <si>
    <t xml:space="preserve"> Глава Кашинского городского округа</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</si>
  <si>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</si>
  <si>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</si>
  <si>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</si>
  <si>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Социальное обеспечение и иные выплаты населению</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</si>
  <si>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</si>
  <si>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</si>
  <si>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Администрации Кашинского городского округа</t>
  </si>
  <si>
    <t xml:space="preserve"> Подпрограмма "Управление имуществом Кашинского городского округа"</t>
  </si>
  <si>
    <t xml:space="preserve"> Проведение инвентаризации муниципального имущества Кашинского городского округа</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</si>
  <si>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</si>
  <si>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</si>
  <si>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</si>
  <si>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Содержание имущества муниципальной казны Кашинского городского округа</t>
  </si>
  <si>
    <t xml:space="preserve"> Подпрограмма "Управление земельными ресурсами Кашинского городского округа"</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</si>
  <si>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</si>
  <si>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 xml:space="preserve"> Оценка рыночной стоимости земельных участков и рыночной стоимости арендной платы за земельные участки</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</si>
  <si>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</si>
  <si>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Предоставление субсидий некоммерческим организациям</t>
  </si>
  <si>
    <t xml:space="preserve"> Предоставление субсидий бюджетным, автономным учреждениям и иным некоммерческим организациям</t>
  </si>
  <si>
    <t xml:space="preserve"> Исполнение переданных государственных полномочий на государственную регистрацию актов гражданского состояния</t>
  </si>
  <si>
    <t xml:space="preserve"> Подпрограмма "Оказание содействия в проведении общественно-полезных и социально-значимых мероприятий"</t>
  </si>
  <si>
    <t xml:space="preserve"> Задача "Создание условий для проведения общественно полезных и социально значимых мероприятий"</t>
  </si>
  <si>
    <t xml:space="preserve"> Представительские расходы и иные расходы, связанные с представительской деятельностью органов местного самоуправления</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</si>
  <si>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</si>
  <si>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Подпрограмма "Оказание поддержки гражданам и объединениям участвующих в охране общественного порядка"</t>
  </si>
  <si>
    <t xml:space="preserve"> Задача " Создание условий для деятельности народной дружины на территории Кашинского городского округа"</t>
  </si>
  <si>
    <t xml:space="preserve"> Обеспечение форменной одеждой и атрибутами народных дружинников</t>
  </si>
  <si>
    <t xml:space="preserve"> Задача "Социальная защита и стимулирование народных дружин"</t>
  </si>
  <si>
    <t xml:space="preserve"> Материальное стимулирование народных дружин, включая предоставление льгот и компенсаций</t>
  </si>
  <si>
    <t xml:space="preserve"> Задача "Обеспечение исполнения полномочий в области градостроительства"</t>
  </si>
  <si>
    <t xml:space="preserve"> Разработка материалов Генерального плана и Правил землепользования и застройки территории Кашинского городского округа</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</si>
  <si>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</si>
  <si>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Разработка местных нормативов градостроительного проектирования на территории Кашинского городского округа</t>
  </si>
  <si>
    <t xml:space="preserve"> Задача "Наличие свободных земельных участков под строительство в северном микрорайоне города"</t>
  </si>
  <si>
    <t xml:space="preserve"> Формирование земельных участков под жилую застройку</t>
  </si>
  <si>
    <t xml:space="preserve"> Задача "Разработка проекта планировки территории сельских населенных пунктов"</t>
  </si>
  <si>
    <t xml:space="preserve"> Задача "Разработка проекта планировки застроенной территории Кашинского городского округа"</t>
  </si>
  <si>
    <t xml:space="preserve"> Обеспечение деятельности МКУ Управление сельскими территориями</t>
  </si>
  <si>
    <t xml:space="preserve"> Осуществление переданных государственных полномочий на государственную регистрацию актов гражданского состояния</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</si>
  <si>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</si>
  <si>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"Повышение информирования населения о чрезвычайных ситуациях природного и техногенного характера"</t>
  </si>
  <si>
    <t xml:space="preserve"> Содержание и развитие единой дежурно-диспетчерской службы на территории Кашинского городского округа</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</si>
  <si>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</si>
  <si>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</si>
  <si>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 xml:space="preserve"> Обустройство подъездов к заборам воды пожарной техникой</t>
  </si>
  <si>
    <t xml:space="preserve"> Подпрограмма "Обеспечение пожарной безопасности на сельских территориях Кашинского городского округа"</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</si>
  <si>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</si>
  <si>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Обустройство подъездов к пожарным водоемам</t>
  </si>
  <si>
    <t xml:space="preserve"> Очистка пожарных водоемов</t>
  </si>
  <si>
    <t xml:space="preserve"> Противопожарная опашка и окашивание деревень</t>
  </si>
  <si>
    <t xml:space="preserve"> Установка средств оповещения</t>
  </si>
  <si>
    <t xml:space="preserve"> Установка аншлагов- указателей названия деревень</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</si>
  <si>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</si>
  <si>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 xml:space="preserve"> Обеспечение средствами пожаротушения участников тушения пожаров</t>
  </si>
  <si>
    <t xml:space="preserve"> Подпрограмма "Содержание и благоустройство территории Кашинского городского округа"</t>
  </si>
  <si>
    <t xml:space="preserve"> Задача "Содержание, озеленение и благоустройство территорий "</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</si>
  <si>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</si>
  <si>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Подпрограмма "Развитие дорожного хозяйства и сферы транспорта "</t>
  </si>
  <si>
    <t xml:space="preserve"> Задача "Повышение транспортной доступности населения"</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</si>
  <si>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</si>
  <si>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Задача "Сохранность автомобильных дорог общего пользования местного значения на территории Кашинского городского округа"</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</si>
  <si>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</si>
  <si>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Субсидии на содержание автомобильных дорог и сооружений на них, расположенных на территории города Кашин</t>
  </si>
  <si>
    <t xml:space="preserve"> Ремонт автомобильных дорог общего пользования местного значения на территории города Кашин</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</si>
  <si>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</si>
  <si>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 xml:space="preserve"> Задача "Реализация проектов по ремонту автомобильных дорог общего пользования местного значения в границах города Кашин"</t>
  </si>
  <si>
    <t xml:space="preserve"> Задача "Приведение в нормативное состояние дворовых территорий"</t>
  </si>
  <si>
    <t xml:space="preserve"> Ремонт дворовых территорий за счет средств местного бюджета</t>
  </si>
  <si>
    <t xml:space="preserve"> Подпрограмма "Повышение безопасности дорожного движения"</t>
  </si>
  <si>
    <t xml:space="preserve"> Задача "Организационно-планировочные меры,направленные на совершенствование организации движения транспортных средств и пешеходов"</t>
  </si>
  <si>
    <t xml:space="preserve"> Приобретение и установка рекламных щитов и баннеров с тематической рекламой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</si>
  <si>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</si>
  <si>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Задача "Обеспечение безопасности дорожного движения на автомобильных дорогах общего пользования местного значения"</t>
  </si>
  <si>
    <t xml:space="preserve"> Задача "Реализация Программы поддержки местных инициатив в Тверской области"</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</si>
  <si>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</si>
  <si>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Организация работ по формированию земельных участков</t>
  </si>
  <si>
    <t xml:space="preserve"> Формирование земельных участков для бесплатного предоставления многодетным гражданам</t>
  </si>
  <si>
    <t xml:space="preserve"> Подпрограмма "Обеспечение развития системы жилищно-коммунального и газового хозяйства"</t>
  </si>
  <si>
    <t xml:space="preserve"> Задача "Реализация мероприятий по проведению капитального ремонта объектов муниципального жилищного фонда"</t>
  </si>
  <si>
    <t xml:space="preserve"> Субсидии на капитальный ремонт в жилых помещениях муниципального жилого фонда Кашинского городского округа</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</si>
  <si>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</si>
  <si>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 xml:space="preserve"> Подпрограмма "Расселение аварийного жилищного фонда Кашинского городского округа"</t>
  </si>
  <si>
    <t xml:space="preserve"> Задача " Переселение граждан из аварийного жилищного фонда Кашинского городского округа"</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</si>
  <si>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</si>
  <si>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Капитальные вложения в объекты государственной (муниципальной) собственности</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</si>
  <si>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</si>
  <si>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 xml:space="preserve"> Задача "Развитие и модернизация системы газоснабжения в населенных пунктах Кашинского городского округа"</t>
  </si>
  <si>
    <t xml:space="preserve"> Газификация населенных пунктов Кашинского городского округа</t>
  </si>
  <si>
    <t xml:space="preserve"> Техническое обслуживание газовых сетей</t>
  </si>
  <si>
    <t xml:space="preserve"> Задача "Повышение качества оказываемых услуг организациями коммунального комплекса "</t>
  </si>
  <si>
    <t xml:space="preserve"> Ремонт канализационных сетей в границах города Кашин</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</si>
  <si>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</si>
  <si>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 xml:space="preserve"> Задача "Обеспечение функционирования объектов теплового комплекса Кашинского городского округа"</t>
  </si>
  <si>
    <t xml:space="preserve"> Капитальный ремонт, ремонт объектов теплового комплекса</t>
  </si>
  <si>
    <t xml:space="preserve"> Задача "Обеспечение и организация уличного освещения"</t>
  </si>
  <si>
    <t xml:space="preserve"> Оплата за электроэнергию, затраченную на уличное освещение Кашинского городского округа</t>
  </si>
  <si>
    <t xml:space="preserve"> Субсидии на обслуживание уличного освещения города Кашин</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</si>
  <si>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</si>
  <si>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</si>
  <si>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Субсидия на благоустройство города Кашин</t>
  </si>
  <si>
    <t xml:space="preserve"> Приобретение и установка оборудования для детских площадок</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</si>
  <si>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</si>
  <si>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Озеленение общественных территорий</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</si>
  <si>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</si>
  <si>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Обустройство контейнерных площадок</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</si>
  <si>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</si>
  <si>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</si>
  <si>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 xml:space="preserve"> Подпрограмма "Благоустройство дворовых и общественных территорий Кашинского городского округа Тверской области"</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</si>
  <si>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</si>
  <si>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</si>
  <si>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</si>
  <si>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 xml:space="preserve"> Субсидии на другие вопросы в области жилищно-коммунального хозяйства</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</si>
  <si>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</si>
  <si>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Осуществление ежемесячных доплат к трудовой пенсии по старости (инвалидности) муниципальным служащим</t>
  </si>
  <si>
    <t xml:space="preserve"> Подпрограмма "Улучшение жилищных условий граждан, проживающих в сельской местности"</t>
  </si>
  <si>
    <t xml:space="preserve"> Задача "Обеспечение жильем граждан, молодых семей и специалистов, проживающих на селе"</t>
  </si>
  <si>
    <t xml:space="preserve"> Предоставление социальной выплаты гражданам, молодым семьям и специалистам на приобретение (строительство) жилья на селе</t>
  </si>
  <si>
    <t xml:space="preserve"> Осуществление социальных выплат к 9 Мая участникам Великой Отечественной войны 1941-1945гг</t>
  </si>
  <si>
    <t xml:space="preserve"> Подпрограмма "Содействие закреплению молодых специалистов в отраслях образование, здравоохранение и культура"</t>
  </si>
  <si>
    <t xml:space="preserve"> Задача "Содействие в решении жилищных проблем молодых специалистов в отраслях образование, здравоохранение и культура"</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</si>
  <si>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</si>
  <si>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Подпрограмма "Содействие в обеспечении жильем молодых семей"</t>
  </si>
  <si>
    <t xml:space="preserve"> Задача "Содействие в решении жилищных проблем молодых семей"</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</si>
  <si>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</si>
  <si>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</si>
  <si>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</si>
  <si>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</si>
  <si>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 xml:space="preserve"> Подпрограмма "Поддержка средств массовой информации (периодическая печать)"</t>
  </si>
  <si>
    <t xml:space="preserve"> Предоставление субсидий печатным СМИ</t>
  </si>
  <si>
    <t xml:space="preserve"> Подпрограмма "Содействие временной занятости безработных и ищущих работу граждан"</t>
  </si>
  <si>
    <t xml:space="preserve"> Задача "Реализация мероприятий, способствующих занятости граждан, испытывающих трудности в поиске работы."</t>
  </si>
  <si>
    <t xml:space="preserve"> Профилактика безнадзорности и правонарушений среди подростков, повышение их трудовой мотивации</t>
  </si>
  <si>
    <t xml:space="preserve"> Подпрограмма "Повышение доступности и качества дошкольного образования"</t>
  </si>
  <si>
    <t xml:space="preserve"> Задача "Обеспечение доступности и высокого качества услуг дошкольного образования"</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</si>
  <si>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</si>
  <si>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</si>
  <si>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Организация питания в дошкольных образовательных организациях</t>
  </si>
  <si>
    <t xml:space="preserve"> Расходы на укрепление материально-технической базы муниципальных дошкольных образовательных организаций</t>
  </si>
  <si>
    <t xml:space="preserve"> Подпрограмма "Повышение доступности и качества общего образования"</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</si>
  <si>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</si>
  <si>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</si>
  <si>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</si>
  <si>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 xml:space="preserve"> Обеспечение школьников начальных классов горячим питанием за счет средств местного бюджета</t>
  </si>
  <si>
    <t xml:space="preserve"> Укрепление материально-технической базы муниципальных общеобразовательных организаций</t>
  </si>
  <si>
    <t xml:space="preserve"> Задача "Повышение доступности общего образования"</t>
  </si>
  <si>
    <t xml:space="preserve"> Предоставление услуг дошкольного образования на базе общеобразовательных организаций</t>
  </si>
  <si>
    <t xml:space="preserve"> Обеспечение подвоза обучающихся к месту учебы и обратно за счет средств местного бюджета</t>
  </si>
  <si>
    <t xml:space="preserve"> Подпрограмма "Профилактика безнадзорности и правонарушений несовершеннолетних"</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</si>
  <si>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</si>
  <si>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Обеспечение занятости подростков в каникулярное время</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</si>
  <si>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</si>
  <si>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 xml:space="preserve"> Задача "Профилактика потребления наркотиков среди обучающихся школ Кашинского городского округа"</t>
  </si>
  <si>
    <t xml:space="preserve"> Проведение тестирования школьников на употребление наркотических средств</t>
  </si>
  <si>
    <t xml:space="preserve"> Подпрограмма "Обеспечение качественного дополнительного образования"</t>
  </si>
  <si>
    <t xml:space="preserve"> Задача "Расширение потенциала системы дополнительного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</si>
  <si>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</si>
  <si>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Задача "Развитие кадрового потенциала в дошкольных образовательных организациях"</t>
  </si>
  <si>
    <t xml:space="preserve"> Кадровое обеспечение системы дошкольного образования</t>
  </si>
  <si>
    <t xml:space="preserve"> Развитие кадрового потенциала</t>
  </si>
  <si>
    <t xml:space="preserve"> Подпрограмма "Обеспечение летнего отдыха и оздоровления детей"</t>
  </si>
  <si>
    <t xml:space="preserve"> Задача "Создание условий для развития системы отдыха и оздоровления детей"</t>
  </si>
  <si>
    <t xml:space="preserve"> Выполнение муниципального задания на оказание муниципальных услуг по организации летнего отдыха и оздоровления детей</t>
  </si>
  <si>
    <t xml:space="preserve"> Обеспечивающая подпрограмма "Обеспечение деятельности Отдела образования Администрации Кашинского городского округа"</t>
  </si>
  <si>
    <t xml:space="preserve"> Задача "Обеспечение деятельности муниципальных организаций отрасли "Образования"</t>
  </si>
  <si>
    <t xml:space="preserve"> Финансовое обеспечение деятельности МКУ "Центр обеспечения деятельности образовательных организаций"</t>
  </si>
  <si>
    <t xml:space="preserve"> Финансовое обеспечение деятельности Отдела образования Администрации Кашинского городского округа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</si>
  <si>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</si>
  <si>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</si>
  <si>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</si>
  <si>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</si>
  <si>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Организация общественных работ для безработных и ищущих работу граждан</t>
  </si>
  <si>
    <t xml:space="preserve"> Подпрограмма "Обеспечение развития туризма"</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</si>
  <si>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</si>
  <si>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Участие в обучающих областных, межрегиональных, всероссийских семинарах, круглых столах, конференциях, фестивалях</t>
  </si>
  <si>
    <t xml:space="preserve"> Проведение событийных мероприятий</t>
  </si>
  <si>
    <t xml:space="preserve"> Подпрограмма "Молодёжь муниципального образования Кашинский городской округ"</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</si>
  <si>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</si>
  <si>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Задача "Организация предоставления дополнительного образования детям в сфере культуры и искуства"</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</si>
  <si>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</si>
  <si>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Задача "Развитие молодёжного самоуправления"</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</si>
  <si>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</si>
  <si>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 xml:space="preserve"> Задача "Поддержка общественно значимых проектов (программ) детских и молодёжных общественных объединений"</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</si>
  <si>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</si>
  <si>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 xml:space="preserve"> Вручение Гранта Главы Кашинского городского округа молодым и талантливым</t>
  </si>
  <si>
    <t xml:space="preserve"> Задача "Профилактика асоциальных явлений в молодёжной среде"</t>
  </si>
  <si>
    <t xml:space="preserve"> Организация и проведение мероприятий по профилактике асоциальных явлений</t>
  </si>
  <si>
    <t xml:space="preserve"> Задача "Развитие материально-технической базы органов по работе с детьми и молодёжью и органов молодёжного самоуправления"</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</si>
  <si>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</si>
  <si>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Задача "Межмуниципальное сотрудничество молодёжи Кашинского городского округа" "</t>
  </si>
  <si>
    <t xml:space="preserve"> Участие в областных, межрегиональных, федеральных мероприятиях</t>
  </si>
  <si>
    <t xml:space="preserve"> Задача "Вовлечение молодежи в добровольческую (волонтерскую) деятельность"</t>
  </si>
  <si>
    <t xml:space="preserve"> Организация и проведение мероприятий в сфере развития добровольческой (волонтерской) деятельности</t>
  </si>
  <si>
    <t xml:space="preserve"> Подпрограмма "Сохранение и приумножение культурного потенциала Кашинского городского округа"</t>
  </si>
  <si>
    <t xml:space="preserve"> Задача "Сохранение и развитие библиотечного дела"</t>
  </si>
  <si>
    <t xml:space="preserve"> Финансовое обеспечение деятельности библиотек</t>
  </si>
  <si>
    <t xml:space="preserve"> Задача "Сохранение и развитие клубного дела на территории муниципального образования Кашинский городской округ"</t>
  </si>
  <si>
    <t xml:space="preserve"> Предоставление субсидий на финансовое обеспечение деятельности Домов культуры</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</si>
  <si>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</si>
  <si>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Подпрограмма "Создание условий для занятий населения физической культурой и спортом"</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</si>
  <si>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</si>
  <si>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</si>
  <si>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 xml:space="preserve"> Обеспечение повышения квалификации работников физической культуры и спорта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</si>
  <si>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</si>
  <si>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</si>
  <si>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Задача "Укрепление материально-технической базы учреждений и объектов спортивной направленности"</t>
  </si>
  <si>
    <t xml:space="preserve"> Приобретение спортивного инвентаря и спортивной формы</t>
  </si>
  <si>
    <t xml:space="preserve"> Подпрограмма "Обеспечение функционирования спортивных объектов (МУ "Стадион")"</t>
  </si>
  <si>
    <t xml:space="preserve"> Задача "Развитие физкультурно-спортивной инфраструктуры МУ "Стадион""</t>
  </si>
  <si>
    <t xml:space="preserve"> Обеспечение функционирования и развитие инфраструктуры МУ "Стадион"</t>
  </si>
  <si>
    <t>Всего расходов:</t>
  </si>
  <si>
    <t>ППП</t>
  </si>
  <si>
    <t>РП</t>
  </si>
  <si>
    <t>КЦСР</t>
  </si>
  <si>
    <t>КВР</t>
  </si>
  <si>
    <t>Наименование</t>
  </si>
  <si>
    <t>Сумма, тыс.руб.</t>
  </si>
  <si>
    <t>Задача "Повышение уровня благоустройства дворовых и общественных территорий"</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</si>
  <si>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</si>
  <si>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Поддержка отрасли культуры в части комплектования книжных фондов муниципальных общедоступных библиотек Тверской области</t>
  </si>
  <si>
    <t xml:space="preserve"> Расходы на ремонт улично- дорожной сети  в границах город Кашин за счет средств местного бюджета</t>
  </si>
  <si>
    <t xml:space="preserve"> Снос аварийных многоквартирных домов</t>
  </si>
  <si>
    <t xml:space="preserve"> Осуществление социальных выплат лицам, удостоенным звания "Почётный гражданин Кашинского городского округа"</t>
  </si>
  <si>
    <t xml:space="preserve"> Задача "Увеличение тиража печатных изданий"</t>
  </si>
  <si>
    <t xml:space="preserve">Всего расходов: </t>
  </si>
  <si>
    <t xml:space="preserve"> Задача "Оптимизация состава муниципального имущества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</si>
  <si>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</si>
  <si>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 xml:space="preserve"> Приобретение световозвращающих приспособлений для дошкольников и учащихся младших классов образовательных организаций</t>
  </si>
  <si>
    <t>Задача "Повышение уровня благоустройства дворовых и общественных территорий</t>
  </si>
  <si>
    <t xml:space="preserve"> Субсидия на укрепление материально-технической базы муниципальных организаций отдыха и оздоровления детей</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</si>
  <si>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</si>
  <si>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Устройство футбольного поля</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</si>
  <si>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</si>
  <si>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</si>
  <si>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</si>
  <si>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</si>
  <si>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</si>
  <si>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</si>
  <si>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Разработка проекта планировки застроенной части территории Кашинского городского округа Тверской области</t>
  </si>
  <si>
    <t xml:space="preserve"> Ремонт водопроводных и канализационных сетей Кашинского городского округа</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</si>
  <si>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</si>
  <si>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0140200000</t>
  </si>
  <si>
    <t>Задача "Организация отдыха детей в каникулярное время"</t>
  </si>
  <si>
    <t xml:space="preserve"> Подпрограмма "Обеспечение жильем отдельных категорий граждан"</t>
  </si>
  <si>
    <t>02101S0680</t>
  </si>
  <si>
    <t>02102S0680</t>
  </si>
  <si>
    <t>01301S0690</t>
  </si>
  <si>
    <t>02201S0690</t>
  </si>
  <si>
    <t>01402S0240</t>
  </si>
  <si>
    <t xml:space="preserve"> Обеспечение организации отдыха детей в каникулярное время</t>
  </si>
  <si>
    <t>0810159302</t>
  </si>
  <si>
    <t>0510220130</t>
  </si>
  <si>
    <t>Расходы на обеспечение функционирования очистных сооружений водозабора г.Кашин</t>
  </si>
  <si>
    <t xml:space="preserve"> Выполнение муниципальных заданий на оказание муниципальных услуг муниципальными организациями дополнительного образования </t>
  </si>
  <si>
    <t>0314</t>
  </si>
  <si>
    <t>1200000000</t>
  </si>
  <si>
    <t>1210000000</t>
  </si>
  <si>
    <t>1210200000</t>
  </si>
  <si>
    <t>1210220010</t>
  </si>
  <si>
    <t>Другие вопросы в области национальной безопасности и правоохранительной деятельности</t>
  </si>
  <si>
    <t>Задача "Усиление антитеррористической защищенности объектов с массовым пребыванием людей"</t>
  </si>
  <si>
    <t>Установка камер визуального видеонаблюдения в местах массового пребывания людей</t>
  </si>
  <si>
    <t>0510220140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</si>
  <si>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</si>
  <si>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Задача "Капитальный ремонт и ремонт улично-дорожной сети"</t>
  </si>
  <si>
    <t xml:space="preserve"> Задача "Ремонт дворовых территорий многоквартирных домов, проездов к дворовым территориям многоквартирных домов населенных пунктов"</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</si>
  <si>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</si>
  <si>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0120120040</t>
  </si>
  <si>
    <t>Предоставление субсидий бюджетным автономным учреждениям и иным некоммерческим организациям</t>
  </si>
  <si>
    <t xml:space="preserve">Защита населения и территории от чрезвычайных ситуаций природного и техногенного характера, пожарная безопасность
</t>
  </si>
  <si>
    <t>01201S1080</t>
  </si>
  <si>
    <t>1101</t>
  </si>
  <si>
    <t>Физическая культура</t>
  </si>
  <si>
    <t>Задача "Реализация Программы поддержки местных инициатив в Тверской области"</t>
  </si>
  <si>
    <t>0120120030</t>
  </si>
  <si>
    <t>Задача "Профилактика безнадзорности и правонарушений среди несовершеннолетних"</t>
  </si>
  <si>
    <t>0540320140</t>
  </si>
  <si>
    <t>Реализация Программы по поддержке местных инициатив</t>
  </si>
  <si>
    <t>0110120050</t>
  </si>
  <si>
    <t>0510320180</t>
  </si>
  <si>
    <t>0290100000</t>
  </si>
  <si>
    <t xml:space="preserve"> Подпрограмма "Содействие закреплению молодых специалистов в отрасли здравоохранение"</t>
  </si>
  <si>
    <t xml:space="preserve"> Задача "Содействие в решении жилищных проблем молодых специалистов в отрасли здравоохранение"</t>
  </si>
  <si>
    <t>0830600000</t>
  </si>
  <si>
    <t>08306S0490</t>
  </si>
  <si>
    <t>Задача "Развитие материально технической базы редакций районных и городских газет"</t>
  </si>
  <si>
    <t>0510420160</t>
  </si>
  <si>
    <t>0290123330</t>
  </si>
  <si>
    <t>Подготовка проектно-сметной документации в дошкольных образовательных организациях</t>
  </si>
  <si>
    <t>Подготовка проектно - сметной документации в общеобразовательных организациях</t>
  </si>
  <si>
    <t xml:space="preserve"> Задача "Социальная защита и стимулирование народных дружинников"</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</si>
  <si>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</si>
  <si>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 xml:space="preserve"> Проведение мероприятий, направленных на формирование социально- значимых жизненных установок, здоровьесбережение</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</si>
  <si>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</si>
  <si>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0720300000</t>
  </si>
  <si>
    <t>07203S0290</t>
  </si>
  <si>
    <t xml:space="preserve"> Задача "Содействие в решении жилищных проблем малоимущих многодетных семей"</t>
  </si>
  <si>
    <t>0600</t>
  </si>
  <si>
    <t>0605</t>
  </si>
  <si>
    <t>0540400000</t>
  </si>
  <si>
    <t>0540420140</t>
  </si>
  <si>
    <t>0540420150</t>
  </si>
  <si>
    <t>0540420160</t>
  </si>
  <si>
    <t>Озеленение общественных территорий</t>
  </si>
  <si>
    <t>Задача "Обеспечение реализации природоохранных мероприятий"</t>
  </si>
  <si>
    <t>Расходы на мероприятия по ликвидации борщевика Сосновского</t>
  </si>
  <si>
    <t>ОХРАНА ОКРУЖАЮЩЕЙ СРЕДЫ</t>
  </si>
  <si>
    <t>Другие вопросы в области охраны окружающей среды</t>
  </si>
  <si>
    <t xml:space="preserve"> Подпрограмма "Проведение общественно-полезных и социально-значимых мероприятий"</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</si>
  <si>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</si>
  <si>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Сельское хозяйство и рыболовство</t>
  </si>
  <si>
    <t>01201L3041</t>
  </si>
  <si>
    <t>02102L4670</t>
  </si>
  <si>
    <t>Поддержка отрасли культуры по направлению "Реализация мероприятий по модернизации библиотек в части комплектования книжных фондов библиотек муниципальных образований"</t>
  </si>
  <si>
    <t>01101S1040</t>
  </si>
  <si>
    <t>Расходы на укрепление материально-технической базы муниципальных дошкольных образовательных организаций</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</si>
  <si>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</si>
  <si>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</si>
  <si>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Ликвидация несанкционированных свалок</t>
  </si>
  <si>
    <t>Обеспечение функционирования системы персонифицированного финансирования дополнительного образования детей</t>
  </si>
  <si>
    <t xml:space="preserve"> Задача "Организация предоставления дополнительного образования детям в сфере культуры и искусства"</t>
  </si>
  <si>
    <t>0540220180</t>
  </si>
  <si>
    <t>0510220220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</si>
  <si>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</si>
  <si>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0890120020</t>
  </si>
  <si>
    <t>Уплата ежегодного членского взноса в Ассоциация "СМО"</t>
  </si>
  <si>
    <t>0310400000</t>
  </si>
  <si>
    <t>Защита населения и территории от чрезвычайных ситуаций природного и техногенного характера, пожарная безопасность</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</si>
  <si>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</si>
  <si>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02101L5199</t>
  </si>
  <si>
    <t>07201Д0820</t>
  </si>
  <si>
    <t>1020200000</t>
  </si>
  <si>
    <t>1020220030</t>
  </si>
  <si>
    <t>1810220040</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</si>
  <si>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</si>
  <si>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Задача "Создание условий для реализации программ спортивной подготовки"</t>
  </si>
  <si>
    <t>0130300000</t>
  </si>
  <si>
    <t>1810120050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</si>
  <si>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</si>
  <si>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</si>
  <si>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</si>
  <si>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</si>
  <si>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</si>
  <si>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</si>
  <si>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Муниципальная программа "Развитие отрасли "Образование"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</si>
  <si>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</si>
  <si>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</si>
  <si>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 xml:space="preserve"> Муниципальная программа "Профилактика правонарушений на территории Кашинского муниципального округа Тверской области на 2025-2030 годы"</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</si>
  <si>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</si>
  <si>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</si>
  <si>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 xml:space="preserve"> Муниципальная программа "Молодёжная политика Кашинского муниципального округа Тверской области на 2025-2030 годы"</t>
  </si>
  <si>
    <t xml:space="preserve"> Муниципальная программа "Развитие отрасли "Культура" Кашинского муниципального округа Тверской области на 2025-2030 годы"</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</si>
  <si>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</si>
  <si>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 xml:space="preserve"> Муниципальная программа "Развитие физической культуры и спорта  Кашинского муниципального округа Тверской области на 2025-2030 годы"</t>
  </si>
  <si>
    <t xml:space="preserve"> Обеспечивающая подпрограмма "Обеспечение деятельности Администрации Кашинского муниципального округа Тверской области"</t>
  </si>
  <si>
    <t xml:space="preserve"> Глава Кашинского муниципального округа Тверской области</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</si>
  <si>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</si>
  <si>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</si>
  <si>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 xml:space="preserve"> Расходы по аппарату Финансового управления Администрации Кашинского муниципального округа Тверской области</t>
  </si>
  <si>
    <t xml:space="preserve"> Контрольно-счетная палата Кашинского муниципального округа Тверской области</t>
  </si>
  <si>
    <t xml:space="preserve"> Резервный фонд Администрации Кашинского муниципального округа Тверской области</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</si>
  <si>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</si>
  <si>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 xml:space="preserve"> Подпрограмма "Управление имуществом Кашинского муниципального округа Тверской области"</t>
  </si>
  <si>
    <t xml:space="preserve"> Содержание имущества муниципальной казны Кашинского муниципального округа Тверской области</t>
  </si>
  <si>
    <t xml:space="preserve"> Содержание и развитие единой дежурно-диспетчерской службы на территории Кашинского муниципального округа Тверской области</t>
  </si>
  <si>
    <t xml:space="preserve"> Подпрограмма "Обеспечение пожарной безопасности на сельских территориях Кашинского муниципального округа Тверской области"</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</si>
  <si>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</si>
  <si>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</si>
  <si>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 xml:space="preserve"> Задача " Создание условий для деятельности народной дружины на территории Кашинского муниципального округа Тверской области"</t>
  </si>
  <si>
    <t xml:space="preserve"> Подпрограмма "Управление земельными ресурсами Кашинского муниципального округа Тверской области"</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</si>
  <si>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</si>
  <si>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</si>
  <si>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Капитальный ремонт муниципального жилого фонда Кашинского муниципального округа Тверской области</t>
  </si>
  <si>
    <t xml:space="preserve"> Задача "Развитие и модернизация системы газоснабжения в населенных пунктах Кашинского муниципального округа Тверской области"</t>
  </si>
  <si>
    <t xml:space="preserve"> Газификация населенных пунктов Кашинского муниципального округа Тверской области</t>
  </si>
  <si>
    <t xml:space="preserve"> Ремонт водопроводных сетей в границах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</si>
  <si>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</si>
  <si>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Подготовка технической и проектной документации по объектам водоснабжения Кашинского муниципального округа Тверской области</t>
  </si>
  <si>
    <t xml:space="preserve"> Задача "Обеспечение функционирования объектов теплового комплекса Кашинского муниципального округа Тверской области"</t>
  </si>
  <si>
    <t>Ремонт тепловых сетей в границах Кашинского муниципального округа Тверской области</t>
  </si>
  <si>
    <t xml:space="preserve"> Подпрограмма "Содержание и благоустройство территории Кашинского муниципального округа Тверской области"</t>
  </si>
  <si>
    <t xml:space="preserve"> Оплата за электроэнергию, затраченную на уличное освещение Кашинского муниципального округа Тверской области</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</si>
  <si>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</si>
  <si>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</si>
  <si>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Расходы на мероприятия по улучшению санитарного и эстетического состояния на территории Кашинского муниципального округа Тверской области</t>
  </si>
  <si>
    <t xml:space="preserve"> Подпрограмма "Молодёжь Кашинского муниципального округа Тверской области"</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</si>
  <si>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</si>
  <si>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</si>
  <si>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 xml:space="preserve"> Задача "Профилактика потребления наркотиков среди обучающихся школ Кашинского муниципального округа Тверской области"</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</si>
  <si>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</si>
  <si>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 xml:space="preserve"> Вручение Гранта Главы Кашинского муниципального округа Тверской области молодым и талантливым</t>
  </si>
  <si>
    <t xml:space="preserve"> Финансовое обеспечение деятельности Отдела образования Администрации Кашинского муниципального округа Тверской области</t>
  </si>
  <si>
    <t xml:space="preserve"> Подпрограмма "Сохранение и приумножение культурного потенциала Кашинского муниципального округа Тверской области"</t>
  </si>
  <si>
    <t xml:space="preserve"> Задача "Сохранение и развитие клубного дела на территории  Кашинского муниципального округа Тверской области"</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</si>
  <si>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</si>
  <si>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</si>
  <si>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</si>
  <si>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</si>
  <si>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</si>
  <si>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</si>
  <si>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</si>
  <si>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 xml:space="preserve"> Проведение общественно-полезных и социально-значимых мероприятий на территории  Кашинского муниципального округа Тверской области </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</si>
  <si>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</si>
  <si>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Оценка стоимости жилого помещения в аварийном жилищном фонде Кашинского муниципального округа Тверской области </t>
  </si>
  <si>
    <t xml:space="preserve"> Муниципальная программа "Формирование комфортной городской среды Кашинского муниципального округа Тверской области на 2025-2030 годы"</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</si>
  <si>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</si>
  <si>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Финансовое управление Администрации Кашинского муниципального округа Тверской области</t>
  </si>
  <si>
    <t xml:space="preserve"> Администрация Кашинского муниципального округа Тверской области</t>
  </si>
  <si>
    <t xml:space="preserve"> Отдел образования Администрации Кашинского муниципального округа Тверской области</t>
  </si>
  <si>
    <t xml:space="preserve"> Комитет по культуре, туризму, спорту и делам молодёжи Администрации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</si>
  <si>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</si>
  <si>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</si>
  <si>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</si>
  <si>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</si>
  <si>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</si>
  <si>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</si>
  <si>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</si>
  <si>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</si>
  <si>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1500000000</t>
  </si>
  <si>
    <t>1510000000</t>
  </si>
  <si>
    <t>1510200000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</si>
  <si>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</si>
  <si>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Обеспечение участников принимающих участие в работе по противодействию идеологии терроризма наглядными агитационными материалами</t>
  </si>
  <si>
    <t>Закупка товаров, работ и услуг для обеспечения государственных (муниципальных) нужд</t>
  </si>
  <si>
    <t>1510220010</t>
  </si>
  <si>
    <t xml:space="preserve">Проведение ремонтов гидротехнических сооружений на территории Кашинского муниципального округа Тверской области </t>
  </si>
  <si>
    <t>1040220070</t>
  </si>
  <si>
    <t>Материальное стимулирование членов добровольной пожарной команды</t>
  </si>
  <si>
    <t xml:space="preserve"> Подпрограмма "Обеспечение пожарной безопасности на территории Кашинского муниципального округа Тверской области"</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</si>
  <si>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</si>
  <si>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1810100000</t>
  </si>
  <si>
    <t>Задача "Выявление аварийного жилищного фонда на территории Кашинского муниципального округа Тверской области"</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</si>
  <si>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</si>
  <si>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</si>
  <si>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муниципального округа Тверской области</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</si>
  <si>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</si>
  <si>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</si>
  <si>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</si>
  <si>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</si>
  <si>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</si>
  <si>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</si>
  <si>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052019Д015</t>
  </si>
  <si>
    <t>191И400000</t>
  </si>
  <si>
    <t>191И455550</t>
  </si>
  <si>
    <t>012Ю600000</t>
  </si>
  <si>
    <t>012Ю651790</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</si>
  <si>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</si>
  <si>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</si>
  <si>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Расходы на оснащение муниципальных дошкольных образовательных организаций уличными игровыми комплексами</t>
  </si>
  <si>
    <t>01101S1350</t>
  </si>
  <si>
    <t>052019Д010</t>
  </si>
  <si>
    <t>052019Д040</t>
  </si>
  <si>
    <t>052019Д080</t>
  </si>
  <si>
    <t>062019Д060</t>
  </si>
  <si>
    <t xml:space="preserve"> Задача "Эффективное управление и распоряжение муниципальными земельными участками "</t>
  </si>
  <si>
    <t>19102S1450</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</si>
  <si>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</si>
  <si>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0510220070</t>
  </si>
  <si>
    <t>0510220080</t>
  </si>
  <si>
    <t>Субсидия на возмещение затрат МУП "Водосервис" в связи с выполнением работ, оказанием услуг в сфере водоснабжения и водоотведения</t>
  </si>
  <si>
    <t>Субсидия на возмещение затрат МУП "Энергоресурс" в связи с выполнением работ, оказанием услуг в сфере теплоснабжения</t>
  </si>
  <si>
    <t>».</t>
  </si>
  <si>
    <t>Приложение № 3</t>
  </si>
  <si>
    <t>0910700000</t>
  </si>
  <si>
    <t>Задача "Содействие развитию гражданско-патриотического и духовно-нравственного воспитания молодёжи"</t>
  </si>
  <si>
    <t>0530200000</t>
  </si>
  <si>
    <t>0820220030</t>
  </si>
  <si>
    <t xml:space="preserve"> Осуществление выплат лицам, удостоенным звания "Почётный гражданин Кашинского муниципального округа Тверской области"</t>
  </si>
  <si>
    <t>1910220040</t>
  </si>
  <si>
    <t>Устройство лестничного спуска по адресу: улица Нагорная в городе Кашин Кашинского городского округа за счет средств местного бюджета</t>
  </si>
  <si>
    <t>05104S0700</t>
  </si>
  <si>
    <t>Проектно-изыскательские работы на капитальный ремонт моста через р. Черновка расположенного по адресу: Тверская обл., Кашинский муниципальный округ, автомобильная дорога общего пользования местного значения "Славково-Борки"</t>
  </si>
  <si>
    <t>Капитальный ремонт и ремонт автомобильных дорог общего пользования местного значения в границах Кашинского муниципального округа Тверской области</t>
  </si>
  <si>
    <t>03104S9009</t>
  </si>
  <si>
    <t>0120300000</t>
  </si>
  <si>
    <t>0120320010</t>
  </si>
  <si>
    <t>0200</t>
  </si>
  <si>
    <t>0203</t>
  </si>
  <si>
    <t>НАЦИОНАЛЬНАЯ ОБОРОНА</t>
  </si>
  <si>
    <t>Мобилизационная и вневойсковая подготовка</t>
  </si>
  <si>
    <t>0810151180</t>
  </si>
  <si>
    <t>0620120070</t>
  </si>
  <si>
    <t>052019Д050</t>
  </si>
  <si>
    <t>0620120080</t>
  </si>
  <si>
    <t>Проведение комплексных кадастровых работ</t>
  </si>
  <si>
    <t>Реализация проекта "Сердце города. Благоустройство площади у торговых рядов в г.Кашин"</t>
  </si>
  <si>
    <t>191И454240</t>
  </si>
  <si>
    <t>Выполнение работ по ремонту мемориала "Русское поле" воинам - землякам, погибшим в годы Великой Отечественной войны 1941 - 1945 гг. деревне Булатово Кашинского муниципального округа Тверской области</t>
  </si>
  <si>
    <t>0130320050</t>
  </si>
  <si>
    <t>0130200000</t>
  </si>
  <si>
    <t>01302S0480</t>
  </si>
  <si>
    <t>Подпрограмма "Комплексные меры повышения уровня неприятия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</si>
  <si>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Осуществление полномочий по первичному воинскому учету</t>
  </si>
  <si>
    <t>Предоставление субсидий  на развитие материально-технической базы редакций районных и городских газет</t>
  </si>
  <si>
    <t xml:space="preserve">Приобретение жилых помещений для малоимущих многодетных семей </t>
  </si>
  <si>
    <t>09107S0281</t>
  </si>
  <si>
    <t xml:space="preserve"> Расходы на повышение заработной платы педагогическим работникам муниципальных организаций дополнительного образования</t>
  </si>
  <si>
    <t xml:space="preserve">Повышение заработной платы работникам муниципальных учреждений культуры Кашинского муниципального округа Тверской области </t>
  </si>
  <si>
    <t xml:space="preserve"> Расходы на повышение заработной платы педагогическим работникам муниципальных организаций дополнительного образования </t>
  </si>
  <si>
    <t xml:space="preserve"> Ремонт канализационных сетей в границах Кашинского муниципального округа Тверской области</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</si>
  <si>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</si>
  <si>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 xml:space="preserve"> Организация участия детей и подростков в социально-значимых региональных проектах </t>
  </si>
  <si>
    <t xml:space="preserve"> Обеспечение подвоза обучающихся к месту учебы и обратно </t>
  </si>
  <si>
    <t>Капитальный ремонт и ремонт улично-дорожной сети Кашинского муниципального округа Тверской области</t>
  </si>
  <si>
    <t>Капитальный ремонт и ремонт дворовых территорий многоквартирных домов, проездов к дворовым территориям многоквартирных домов Кашинского муниципального округа Тверской области</t>
  </si>
  <si>
    <t>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</si>
  <si>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t>
  </si>
  <si>
    <t xml:space="preserve">Проведение капитального ремонта объектов теплоэнергетического комплекса Кашинского муниципального округа Тверской области </t>
  </si>
  <si>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t>
  </si>
  <si>
    <t xml:space="preserve"> Подпрограмма "Расселение аварийного жилищного фонда Кашинского муниципального округа Тверской области "</t>
  </si>
  <si>
    <t xml:space="preserve"> Задача " Переселение граждан из аварийного жилищного фонда Кашинского муниципального округа Тверской области "</t>
  </si>
  <si>
    <t>Расходы на реализацию Программы по поддержке местных инициатив "Выполнение работ по благоустройству спортивной площадки, расположенной по адресу: Тверская область, Кашинский муниципальный округ, д. Соколово, около д. 1" за счет средств местного бюджета, поступлений от юридических лиц и вкладов граждан</t>
  </si>
  <si>
    <t>Ежеквартальный отчет об исполнении расходов  бюджета Кашинского муниципального округа  Тверской области по ведомственной структуре расходов расходов                                                                                                                            за январь-март 2026 года</t>
  </si>
  <si>
    <t>Утверждено решением  о бюджете, тыс.руб.</t>
  </si>
  <si>
    <t>Исполнено, тыс.руб</t>
  </si>
  <si>
    <t>% исполнения к утвержденному бюджету</t>
  </si>
  <si>
    <t xml:space="preserve">Ежеквартальный отчет об исполнении расходов  бюджета Кашинского муниципального округа Тверской области по разделам и подразделам классификации расходов за январь-март 2026 года                                                                                                                           </t>
  </si>
  <si>
    <t xml:space="preserve">«Об утверждении отчета об исполнении </t>
  </si>
  <si>
    <t>бюджета Кашинского муниципального</t>
  </si>
  <si>
    <t xml:space="preserve">округа Тверской области за </t>
  </si>
  <si>
    <t>январь-март 2026 года»</t>
  </si>
  <si>
    <t>к постановлению Администрации Кашинского</t>
  </si>
  <si>
    <t>к постановлению Администрации Кашинского муниципального округа</t>
  </si>
  <si>
    <t xml:space="preserve"> Тверской области</t>
  </si>
  <si>
    <t>Приложение № 4</t>
  </si>
  <si>
    <t xml:space="preserve">«Об утверждении отчета об </t>
  </si>
  <si>
    <t xml:space="preserve">исполнении  бюджета Кашинского </t>
  </si>
  <si>
    <t xml:space="preserve">муниципального округа Тверской </t>
  </si>
  <si>
    <t>области январь-март 2026 года»</t>
  </si>
  <si>
    <t>05202SД014</t>
  </si>
  <si>
    <t>05202SД013</t>
  </si>
  <si>
    <t>05203SД201</t>
  </si>
  <si>
    <t>053029S017</t>
  </si>
  <si>
    <t>05302SД017</t>
  </si>
  <si>
    <t>Задача "Приобретение и оформление в муниципальную собственность жилых помещений по стоимости в пределах средств из федерального и (или) областного бюджета Тверской области, предоставляемых в виде субвенций бюджету муниципального образования или выплат, на приобретение благоустроенного жилого помещения в собственность детей-сирот, детей, оставшихся без попечения, и лиц из их числа"</t>
  </si>
  <si>
    <t>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или в собственность детей-сирот, детей, оставшимся без попечения родителей, лицам из их числа"</t>
  </si>
  <si>
    <t>012Ю650501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</si>
  <si>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</si>
  <si>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012Ю653031</t>
  </si>
  <si>
    <t>-</t>
  </si>
  <si>
    <t>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</si>
  <si>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св.100%</t>
  </si>
  <si>
    <t>от 23.04.2026 № 383</t>
  </si>
</sst>
</file>

<file path=xl/styles.xml><?xml version="1.0" encoding="utf-8"?>
<styleSheet xmlns="http://schemas.openxmlformats.org/spreadsheetml/2006/main">
  <numFmts count="1">
    <numFmt numFmtId="164" formatCode="#,##0.0"/>
  </numFmts>
  <fonts count="27">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sz val="12"/>
      <color rgb="FF000000"/>
      <name val="Times New Roman"/>
      <family val="1"/>
      <charset val="204"/>
    </font>
    <font>
      <b/>
      <sz val="10"/>
      <color rgb="FF000000"/>
      <name val="Times New Roman"/>
      <family val="1"/>
      <charset val="204"/>
    </font>
    <font>
      <sz val="14"/>
      <name val="Times New Roman"/>
      <family val="1"/>
      <charset val="204"/>
    </font>
    <font>
      <b/>
      <sz val="14"/>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theme="1"/>
      <name val="Times New Roman"/>
      <family val="1"/>
      <charset val="204"/>
    </font>
    <font>
      <b/>
      <sz val="11"/>
      <color rgb="FFFF0000"/>
      <name val="Calibri"/>
      <family val="2"/>
      <scheme val="minor"/>
    </font>
    <font>
      <sz val="11"/>
      <color theme="5"/>
      <name val="Calibri"/>
      <family val="2"/>
      <scheme val="minor"/>
    </font>
    <font>
      <b/>
      <sz val="10"/>
      <color rgb="FF000000"/>
      <name val="Arial Cyr"/>
      <family val="2"/>
    </font>
    <font>
      <sz val="11"/>
      <color rgb="FFFF0000"/>
      <name val="Times New Roman"/>
      <family val="1"/>
      <charset val="204"/>
    </font>
    <font>
      <sz val="9"/>
      <name val="Times New Roman"/>
      <family val="1"/>
      <charset val="204"/>
    </font>
    <font>
      <sz val="11"/>
      <color indexed="8"/>
      <name val="Calibri"/>
      <family val="2"/>
      <charset val="204"/>
    </font>
    <font>
      <sz val="10"/>
      <color rgb="FF000000"/>
      <name val="Arial Cyr"/>
      <family val="2"/>
    </font>
    <font>
      <sz val="11"/>
      <name val="Calibri"/>
      <family val="2"/>
      <charset val="204"/>
    </font>
    <font>
      <sz val="9"/>
      <color rgb="FF000000"/>
      <name val="Times New Roman"/>
      <family val="1"/>
      <charset val="204"/>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
      <patternFill patternType="solid">
        <fgColor rgb="FFCCFFFF"/>
        <bgColor auto="1"/>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s>
  <cellStyleXfs count="114">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0" fontId="5" fillId="0" borderId="1"/>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xf numFmtId="0" fontId="3" fillId="0" borderId="2">
      <alignment vertical="top" wrapText="1"/>
    </xf>
    <xf numFmtId="0" fontId="6" fillId="0" borderId="1"/>
    <xf numFmtId="0" fontId="20" fillId="0" borderId="2">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2" fillId="0" borderId="1">
      <alignment horizontal="center" wrapText="1"/>
    </xf>
    <xf numFmtId="0" fontId="2" fillId="0" borderId="1">
      <alignment horizontal="center"/>
    </xf>
    <xf numFmtId="0" fontId="1" fillId="0" borderId="1">
      <alignment horizontal="right"/>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23" fillId="0" borderId="1"/>
    <xf numFmtId="0" fontId="1" fillId="0" borderId="1">
      <alignment wrapText="1"/>
    </xf>
    <xf numFmtId="0" fontId="2" fillId="0" borderId="1">
      <alignment horizontal="center" wrapText="1"/>
    </xf>
    <xf numFmtId="0" fontId="3" fillId="0" borderId="3">
      <alignment horizontal="right"/>
    </xf>
    <xf numFmtId="4" fontId="3" fillId="2" borderId="3">
      <alignment horizontal="right" vertical="top" shrinkToFit="1"/>
    </xf>
    <xf numFmtId="4" fontId="3" fillId="3" borderId="3">
      <alignment horizontal="right" vertical="top" shrinkToFit="1"/>
    </xf>
    <xf numFmtId="0" fontId="6" fillId="0" borderId="1"/>
    <xf numFmtId="1" fontId="1" fillId="0" borderId="2">
      <alignment vertical="top" wrapText="1"/>
    </xf>
    <xf numFmtId="4" fontId="3" fillId="0" borderId="2">
      <alignment horizontal="right" vertical="top" shrinkToFit="1"/>
    </xf>
    <xf numFmtId="4"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20" fillId="0" borderId="2">
      <alignment vertical="top" wrapText="1"/>
    </xf>
    <xf numFmtId="4" fontId="20" fillId="6" borderId="2">
      <alignment horizontal="right" vertical="top" shrinkToFit="1"/>
    </xf>
    <xf numFmtId="4" fontId="20" fillId="7" borderId="2">
      <alignment horizontal="right" vertical="top" shrinkToFi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4" fontId="20" fillId="6" borderId="2">
      <alignment horizontal="right" vertical="top" shrinkToFit="1"/>
    </xf>
    <xf numFmtId="4" fontId="20" fillId="6" borderId="2">
      <alignment horizontal="right" vertical="top" shrinkToFit="1"/>
    </xf>
    <xf numFmtId="4" fontId="20" fillId="6" borderId="2">
      <alignment horizontal="right" vertical="top" shrinkToFit="1"/>
    </xf>
    <xf numFmtId="0" fontId="20" fillId="0" borderId="2">
      <alignment vertical="top" wrapText="1"/>
    </xf>
    <xf numFmtId="1" fontId="24" fillId="0" borderId="2">
      <alignment horizontal="center" vertical="top" shrinkToFit="1"/>
    </xf>
    <xf numFmtId="0" fontId="20" fillId="0" borderId="2">
      <alignment vertical="top" wrapText="1"/>
    </xf>
    <xf numFmtId="1" fontId="24" fillId="0" borderId="2">
      <alignment horizontal="center" vertical="top" shrinkToFit="1"/>
    </xf>
    <xf numFmtId="4" fontId="20" fillId="6" borderId="2">
      <alignment horizontal="right" vertical="top" shrinkToFit="1"/>
    </xf>
    <xf numFmtId="4" fontId="20" fillId="6" borderId="2">
      <alignment horizontal="right" vertical="top" shrinkToFit="1"/>
    </xf>
    <xf numFmtId="0" fontId="6" fillId="0" borderId="1"/>
    <xf numFmtId="0" fontId="6" fillId="0" borderId="1"/>
    <xf numFmtId="1" fontId="24" fillId="0" borderId="2">
      <alignment horizontal="center" vertical="top" shrinkToFit="1"/>
    </xf>
    <xf numFmtId="0" fontId="6" fillId="0" borderId="1"/>
    <xf numFmtId="0" fontId="6" fillId="0" borderId="1"/>
    <xf numFmtId="4" fontId="20" fillId="6" borderId="2">
      <alignment horizontal="right" vertical="top" shrinkToFit="1"/>
    </xf>
    <xf numFmtId="0" fontId="6" fillId="0" borderId="1"/>
    <xf numFmtId="0" fontId="6" fillId="0" borderId="1"/>
    <xf numFmtId="0" fontId="6" fillId="0" borderId="1"/>
    <xf numFmtId="0" fontId="6" fillId="0" borderId="1"/>
    <xf numFmtId="4" fontId="20" fillId="7" borderId="2">
      <alignment horizontal="right" vertical="top" shrinkToFit="1"/>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25" fillId="0" borderId="1"/>
    <xf numFmtId="0" fontId="6" fillId="0" borderId="1"/>
    <xf numFmtId="0" fontId="6" fillId="0" borderId="1"/>
  </cellStyleXfs>
  <cellXfs count="106">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3" fillId="0" borderId="1" xfId="2" applyNumberFormat="1" applyFont="1" applyProtection="1"/>
    <xf numFmtId="164" fontId="0" fillId="0" borderId="0" xfId="0" applyNumberFormat="1" applyProtection="1">
      <protection locked="0"/>
    </xf>
    <xf numFmtId="0" fontId="0" fillId="0" borderId="1" xfId="0" applyBorder="1" applyProtection="1">
      <protection locked="0"/>
    </xf>
    <xf numFmtId="164" fontId="3" fillId="0" borderId="1" xfId="2" applyNumberFormat="1" applyFont="1" applyProtection="1"/>
    <xf numFmtId="0" fontId="0" fillId="0" borderId="1" xfId="30" applyFont="1" applyProtection="1">
      <protection locked="0"/>
    </xf>
    <xf numFmtId="0" fontId="7" fillId="0" borderId="1" xfId="30" applyFont="1" applyProtection="1">
      <protection locked="0"/>
    </xf>
    <xf numFmtId="164" fontId="0" fillId="0" borderId="1" xfId="30" applyNumberFormat="1" applyFont="1" applyProtection="1">
      <protection locked="0"/>
    </xf>
    <xf numFmtId="0" fontId="0" fillId="0" borderId="0" xfId="0" applyFill="1" applyProtection="1">
      <protection locked="0"/>
    </xf>
    <xf numFmtId="0" fontId="1" fillId="0" borderId="1" xfId="2" applyNumberFormat="1" applyFont="1" applyProtection="1"/>
    <xf numFmtId="0" fontId="6" fillId="0" borderId="1" xfId="30" applyFont="1" applyProtection="1">
      <protection locked="0"/>
    </xf>
    <xf numFmtId="0" fontId="0" fillId="0" borderId="1" xfId="0" applyFill="1" applyBorder="1" applyProtection="1">
      <protection locked="0"/>
    </xf>
    <xf numFmtId="0" fontId="7" fillId="0" borderId="0" xfId="0" applyFont="1" applyFill="1" applyProtection="1">
      <protection locked="0"/>
    </xf>
    <xf numFmtId="0" fontId="6" fillId="0" borderId="0" xfId="0" applyFont="1" applyFill="1" applyProtection="1">
      <protection locked="0"/>
    </xf>
    <xf numFmtId="164" fontId="18" fillId="0" borderId="0" xfId="0" applyNumberFormat="1" applyFont="1" applyFill="1" applyProtection="1">
      <protection locked="0"/>
    </xf>
    <xf numFmtId="164" fontId="18" fillId="0" borderId="0" xfId="0" applyNumberFormat="1" applyFont="1" applyProtection="1">
      <protection locked="0"/>
    </xf>
    <xf numFmtId="49" fontId="9" fillId="5" borderId="2" xfId="7" applyNumberFormat="1" applyFont="1" applyFill="1" applyProtection="1">
      <alignment horizontal="center" vertical="top" shrinkToFit="1"/>
    </xf>
    <xf numFmtId="1" fontId="9" fillId="5" borderId="2" xfId="7" applyNumberFormat="1" applyFont="1" applyFill="1" applyProtection="1">
      <alignment horizontal="center" vertical="top" shrinkToFit="1"/>
    </xf>
    <xf numFmtId="0" fontId="14" fillId="5" borderId="2" xfId="6" applyNumberFormat="1" applyFont="1" applyFill="1" applyProtection="1">
      <alignment vertical="top" wrapText="1"/>
    </xf>
    <xf numFmtId="0" fontId="8" fillId="5" borderId="0" xfId="0" applyFont="1" applyFill="1" applyProtection="1">
      <protection locked="0"/>
    </xf>
    <xf numFmtId="49" fontId="8" fillId="5" borderId="0" xfId="0" applyNumberFormat="1" applyFont="1" applyFill="1" applyProtection="1">
      <protection locked="0"/>
    </xf>
    <xf numFmtId="0" fontId="9" fillId="5" borderId="1" xfId="2" applyNumberFormat="1" applyFont="1" applyFill="1" applyProtection="1"/>
    <xf numFmtId="0" fontId="9" fillId="5" borderId="1" xfId="2" applyNumberFormat="1" applyFont="1" applyFill="1" applyAlignment="1" applyProtection="1">
      <alignment horizontal="center"/>
    </xf>
    <xf numFmtId="0" fontId="9" fillId="5" borderId="5" xfId="5" applyNumberFormat="1" applyFont="1" applyFill="1" applyBorder="1" applyProtection="1">
      <alignment horizontal="center" vertical="center" wrapText="1"/>
    </xf>
    <xf numFmtId="49" fontId="9" fillId="5" borderId="5" xfId="5" applyNumberFormat="1" applyFont="1" applyFill="1" applyBorder="1" applyProtection="1">
      <alignment horizontal="center" vertical="center" wrapText="1"/>
    </xf>
    <xf numFmtId="0" fontId="9" fillId="5" borderId="2" xfId="5" applyNumberFormat="1" applyFont="1" applyFill="1" applyAlignment="1" applyProtection="1">
      <alignment horizontal="center" vertical="center" wrapText="1"/>
    </xf>
    <xf numFmtId="0" fontId="11" fillId="5" borderId="2" xfId="5" applyNumberFormat="1" applyFont="1" applyFill="1" applyProtection="1">
      <alignment horizontal="center" vertical="center" wrapText="1"/>
    </xf>
    <xf numFmtId="49" fontId="11" fillId="5" borderId="2" xfId="5" applyNumberFormat="1" applyFont="1" applyFill="1" applyProtection="1">
      <alignment horizontal="center" vertical="center" wrapText="1"/>
    </xf>
    <xf numFmtId="0" fontId="11" fillId="5" borderId="2" xfId="5" applyNumberFormat="1" applyFont="1" applyFill="1" applyAlignment="1" applyProtection="1">
      <alignment horizontal="left" vertical="center" wrapText="1"/>
    </xf>
    <xf numFmtId="164" fontId="16" fillId="5" borderId="2" xfId="5" applyNumberFormat="1" applyFont="1" applyFill="1" applyAlignment="1" applyProtection="1">
      <alignment horizontal="center" vertical="center" wrapText="1"/>
    </xf>
    <xf numFmtId="164" fontId="11" fillId="5" borderId="2" xfId="5" applyNumberFormat="1" applyFont="1" applyFill="1" applyAlignment="1" applyProtection="1">
      <alignment horizontal="center" vertical="center" wrapText="1"/>
    </xf>
    <xf numFmtId="1" fontId="11" fillId="5" borderId="2" xfId="7" applyNumberFormat="1" applyFont="1" applyFill="1" applyProtection="1">
      <alignment horizontal="center" vertical="top" shrinkToFit="1"/>
    </xf>
    <xf numFmtId="49" fontId="11" fillId="5" borderId="2" xfId="7" applyNumberFormat="1" applyFont="1" applyFill="1" applyProtection="1">
      <alignment horizontal="center" vertical="top" shrinkToFit="1"/>
    </xf>
    <xf numFmtId="0" fontId="11" fillId="5" borderId="2" xfId="6" applyNumberFormat="1" applyFont="1" applyFill="1" applyProtection="1">
      <alignment vertical="top" wrapText="1"/>
    </xf>
    <xf numFmtId="164" fontId="11" fillId="5" borderId="2" xfId="8" applyNumberFormat="1" applyFont="1" applyFill="1" applyAlignment="1" applyProtection="1">
      <alignment horizontal="center" vertical="top" shrinkToFit="1"/>
    </xf>
    <xf numFmtId="0" fontId="9" fillId="5" borderId="2" xfId="6" applyNumberFormat="1" applyFont="1" applyFill="1" applyProtection="1">
      <alignment vertical="top" wrapText="1"/>
    </xf>
    <xf numFmtId="164" fontId="9" fillId="5" borderId="2" xfId="8" applyNumberFormat="1" applyFont="1" applyFill="1" applyAlignment="1" applyProtection="1">
      <alignment horizontal="center" vertical="top" shrinkToFit="1"/>
    </xf>
    <xf numFmtId="164" fontId="14" fillId="5" borderId="2" xfId="8" applyNumberFormat="1" applyFont="1" applyFill="1" applyAlignment="1" applyProtection="1">
      <alignment horizontal="center" vertical="top" shrinkToFit="1"/>
    </xf>
    <xf numFmtId="1" fontId="9" fillId="5" borderId="9" xfId="7" applyNumberFormat="1" applyFont="1" applyFill="1" applyBorder="1" applyProtection="1">
      <alignment horizontal="center" vertical="top" shrinkToFit="1"/>
    </xf>
    <xf numFmtId="0" fontId="9" fillId="5" borderId="9" xfId="6" applyNumberFormat="1" applyFont="1" applyFill="1" applyBorder="1" applyProtection="1">
      <alignment vertical="top" wrapText="1"/>
    </xf>
    <xf numFmtId="164" fontId="9" fillId="5" borderId="9" xfId="8" applyNumberFormat="1" applyFont="1" applyFill="1" applyBorder="1" applyAlignment="1" applyProtection="1">
      <alignment horizontal="center" vertical="top" shrinkToFit="1"/>
    </xf>
    <xf numFmtId="1" fontId="9" fillId="5" borderId="4" xfId="7" applyNumberFormat="1" applyFont="1" applyFill="1" applyBorder="1" applyProtection="1">
      <alignment horizontal="center" vertical="top" shrinkToFit="1"/>
    </xf>
    <xf numFmtId="49" fontId="9" fillId="5" borderId="1" xfId="2" applyNumberFormat="1" applyFont="1" applyFill="1" applyProtection="1"/>
    <xf numFmtId="164" fontId="8" fillId="5" borderId="0" xfId="0" applyNumberFormat="1" applyFont="1" applyFill="1" applyAlignment="1" applyProtection="1">
      <alignment horizontal="center"/>
      <protection locked="0"/>
    </xf>
    <xf numFmtId="0" fontId="8" fillId="5" borderId="0" xfId="0" applyFont="1" applyFill="1" applyAlignment="1" applyProtection="1">
      <alignment horizontal="center"/>
      <protection locked="0"/>
    </xf>
    <xf numFmtId="0" fontId="8" fillId="5" borderId="1" xfId="30" applyFont="1" applyFill="1" applyProtection="1">
      <protection locked="0"/>
    </xf>
    <xf numFmtId="1" fontId="9" fillId="5" borderId="5" xfId="7" applyNumberFormat="1" applyFont="1" applyFill="1" applyBorder="1" applyProtection="1">
      <alignment horizontal="center" vertical="top" shrinkToFit="1"/>
    </xf>
    <xf numFmtId="0" fontId="9" fillId="5" borderId="5" xfId="6" applyNumberFormat="1" applyFont="1" applyFill="1" applyBorder="1" applyProtection="1">
      <alignment vertical="top" wrapText="1"/>
    </xf>
    <xf numFmtId="164" fontId="9" fillId="5" borderId="5" xfId="8" applyNumberFormat="1" applyFont="1" applyFill="1" applyBorder="1" applyAlignment="1" applyProtection="1">
      <alignment horizontal="center" vertical="top" shrinkToFit="1"/>
    </xf>
    <xf numFmtId="0" fontId="9" fillId="5" borderId="4" xfId="6" applyNumberFormat="1" applyFont="1" applyFill="1" applyBorder="1" applyProtection="1">
      <alignment vertical="top" wrapText="1"/>
    </xf>
    <xf numFmtId="164" fontId="9" fillId="5" borderId="4" xfId="8" applyNumberFormat="1" applyFont="1" applyFill="1" applyBorder="1" applyAlignment="1" applyProtection="1">
      <alignment horizontal="center" vertical="top" shrinkToFit="1"/>
    </xf>
    <xf numFmtId="1" fontId="15" fillId="5" borderId="2" xfId="7" applyNumberFormat="1" applyFont="1" applyFill="1" applyProtection="1">
      <alignment horizontal="center" vertical="top" shrinkToFit="1"/>
    </xf>
    <xf numFmtId="49" fontId="11" fillId="5" borderId="4" xfId="7" applyNumberFormat="1" applyFont="1" applyFill="1" applyBorder="1" applyProtection="1">
      <alignment horizontal="center" vertical="top" shrinkToFit="1"/>
    </xf>
    <xf numFmtId="0" fontId="11" fillId="5" borderId="4" xfId="6" applyNumberFormat="1" applyFont="1" applyFill="1" applyBorder="1" applyProtection="1">
      <alignment vertical="top" wrapText="1"/>
    </xf>
    <xf numFmtId="164" fontId="11" fillId="5" borderId="4" xfId="8" applyNumberFormat="1" applyFont="1" applyFill="1" applyBorder="1" applyAlignment="1" applyProtection="1">
      <alignment horizontal="center" vertical="top" shrinkToFit="1"/>
    </xf>
    <xf numFmtId="0" fontId="8" fillId="5" borderId="1" xfId="30" applyFont="1" applyFill="1" applyAlignment="1" applyProtection="1">
      <alignment horizontal="center"/>
      <protection locked="0"/>
    </xf>
    <xf numFmtId="0" fontId="19" fillId="0" borderId="0" xfId="0" applyFont="1" applyProtection="1">
      <protection locked="0"/>
    </xf>
    <xf numFmtId="0" fontId="8" fillId="5" borderId="0" xfId="0" applyFont="1" applyFill="1" applyAlignment="1" applyProtection="1">
      <protection locked="0"/>
    </xf>
    <xf numFmtId="0" fontId="21" fillId="5" borderId="1" xfId="30" applyFont="1" applyFill="1" applyProtection="1">
      <protection locked="0"/>
    </xf>
    <xf numFmtId="0" fontId="8" fillId="5" borderId="1" xfId="30" applyFont="1" applyFill="1" applyAlignment="1" applyProtection="1">
      <alignment horizontal="right" wrapText="1"/>
      <protection locked="0"/>
    </xf>
    <xf numFmtId="0" fontId="8" fillId="5" borderId="1" xfId="0" applyFont="1" applyFill="1" applyBorder="1" applyAlignment="1">
      <alignment horizontal="right" wrapText="1"/>
    </xf>
    <xf numFmtId="0" fontId="15" fillId="5" borderId="2" xfId="6" applyNumberFormat="1" applyFont="1" applyFill="1" applyProtection="1">
      <alignment vertical="top" wrapText="1"/>
    </xf>
    <xf numFmtId="164" fontId="15" fillId="5" borderId="2" xfId="8" applyNumberFormat="1" applyFont="1" applyFill="1" applyAlignment="1" applyProtection="1">
      <alignment horizontal="center" vertical="top" shrinkToFit="1"/>
    </xf>
    <xf numFmtId="0" fontId="9" fillId="5" borderId="3" xfId="10" applyNumberFormat="1" applyFont="1" applyFill="1" applyProtection="1">
      <alignment horizontal="right"/>
    </xf>
    <xf numFmtId="164" fontId="9" fillId="5" borderId="3" xfId="11" applyNumberFormat="1" applyFont="1" applyFill="1" applyAlignment="1" applyProtection="1">
      <alignment horizontal="center" vertical="top" shrinkToFit="1"/>
    </xf>
    <xf numFmtId="0" fontId="8" fillId="5" borderId="0" xfId="0" applyFont="1" applyFill="1" applyAlignment="1">
      <alignment horizontal="right"/>
    </xf>
    <xf numFmtId="164" fontId="9" fillId="5" borderId="2" xfId="8" applyNumberFormat="1" applyFont="1" applyFill="1" applyAlignment="1" applyProtection="1">
      <alignment horizontal="center" vertical="top" shrinkToFit="1"/>
    </xf>
    <xf numFmtId="1" fontId="14" fillId="5" borderId="2" xfId="7" applyNumberFormat="1" applyFont="1" applyFill="1" applyProtection="1">
      <alignment horizontal="center" vertical="top" shrinkToFit="1"/>
    </xf>
    <xf numFmtId="49" fontId="14" fillId="5" borderId="2" xfId="7" applyNumberFormat="1" applyFont="1" applyFill="1" applyProtection="1">
      <alignment horizontal="center" vertical="top" shrinkToFit="1"/>
    </xf>
    <xf numFmtId="49" fontId="17" fillId="5" borderId="2" xfId="7" applyNumberFormat="1" applyFont="1" applyFill="1" applyProtection="1">
      <alignment horizontal="center" vertical="top" shrinkToFit="1"/>
    </xf>
    <xf numFmtId="1" fontId="17" fillId="5" borderId="2" xfId="7" applyNumberFormat="1" applyFont="1" applyFill="1" applyProtection="1">
      <alignment horizontal="center" vertical="top" shrinkToFit="1"/>
    </xf>
    <xf numFmtId="0" fontId="17" fillId="5" borderId="2" xfId="6" applyNumberFormat="1" applyFont="1" applyFill="1" applyProtection="1">
      <alignment vertical="top" wrapText="1"/>
    </xf>
    <xf numFmtId="0" fontId="9" fillId="5" borderId="2" xfId="31" applyNumberFormat="1" applyFont="1" applyFill="1" applyAlignment="1" applyProtection="1">
      <alignment horizontal="left" vertical="top" wrapText="1"/>
    </xf>
    <xf numFmtId="0" fontId="9" fillId="5" borderId="2" xfId="6" applyNumberFormat="1" applyFont="1" applyFill="1" applyAlignment="1" applyProtection="1">
      <alignment vertical="top" wrapText="1"/>
    </xf>
    <xf numFmtId="164" fontId="17" fillId="5" borderId="2" xfId="8" applyNumberFormat="1" applyFont="1" applyFill="1" applyAlignment="1" applyProtection="1">
      <alignment horizontal="center" vertical="top" shrinkToFit="1"/>
    </xf>
    <xf numFmtId="49" fontId="9" fillId="5" borderId="9" xfId="7" applyNumberFormat="1" applyFont="1" applyFill="1" applyBorder="1" applyProtection="1">
      <alignment horizontal="center" vertical="top" shrinkToFit="1"/>
    </xf>
    <xf numFmtId="49" fontId="9" fillId="5" borderId="4" xfId="7" applyNumberFormat="1" applyFont="1" applyFill="1" applyBorder="1" applyProtection="1">
      <alignment horizontal="center" vertical="top" shrinkToFit="1"/>
    </xf>
    <xf numFmtId="0" fontId="9" fillId="5" borderId="10" xfId="6" applyNumberFormat="1" applyFont="1" applyFill="1" applyBorder="1" applyProtection="1">
      <alignment vertical="top" wrapText="1"/>
    </xf>
    <xf numFmtId="164" fontId="9" fillId="5" borderId="4" xfId="11" applyNumberFormat="1" applyFont="1" applyFill="1" applyBorder="1" applyAlignment="1" applyProtection="1">
      <alignment horizontal="center" vertical="top" shrinkToFit="1"/>
    </xf>
    <xf numFmtId="0" fontId="0" fillId="5" borderId="0" xfId="0" applyFill="1" applyProtection="1">
      <protection locked="0"/>
    </xf>
    <xf numFmtId="0" fontId="26" fillId="5" borderId="12" xfId="4" applyFont="1" applyFill="1" applyBorder="1" applyAlignment="1">
      <alignment wrapText="1"/>
    </xf>
    <xf numFmtId="0" fontId="26" fillId="5" borderId="12" xfId="5" applyNumberFormat="1" applyFont="1" applyFill="1" applyBorder="1" applyAlignment="1" applyProtection="1">
      <alignment vertical="center" wrapText="1"/>
    </xf>
    <xf numFmtId="0" fontId="22" fillId="5" borderId="12" xfId="0" applyFont="1" applyFill="1" applyBorder="1" applyAlignment="1" applyProtection="1">
      <alignment wrapText="1"/>
      <protection locked="0"/>
    </xf>
    <xf numFmtId="164" fontId="9" fillId="5" borderId="2" xfId="5" applyNumberFormat="1" applyFont="1" applyFill="1" applyAlignment="1" applyProtection="1">
      <alignment horizontal="center" vertical="center" wrapText="1"/>
    </xf>
    <xf numFmtId="164" fontId="11" fillId="5" borderId="2" xfId="5" applyNumberFormat="1" applyFont="1" applyFill="1" applyAlignment="1" applyProtection="1">
      <alignment horizontal="center" vertical="top" wrapText="1"/>
    </xf>
    <xf numFmtId="164" fontId="9" fillId="5" borderId="2" xfId="5" applyNumberFormat="1" applyFont="1" applyFill="1" applyAlignment="1" applyProtection="1">
      <alignment horizontal="center" vertical="top" wrapText="1"/>
    </xf>
    <xf numFmtId="0" fontId="8" fillId="5" borderId="1" xfId="0" applyFont="1" applyFill="1" applyBorder="1" applyAlignment="1">
      <alignment horizontal="left" vertical="top" wrapText="1"/>
    </xf>
    <xf numFmtId="0" fontId="9" fillId="5" borderId="11" xfId="4" applyNumberFormat="1" applyFont="1" applyFill="1" applyBorder="1" applyProtection="1">
      <alignment horizontal="right"/>
    </xf>
    <xf numFmtId="0" fontId="9" fillId="5" borderId="1" xfId="13" applyNumberFormat="1" applyFont="1" applyFill="1" applyProtection="1">
      <alignment horizontal="left" wrapText="1"/>
    </xf>
    <xf numFmtId="0" fontId="12" fillId="0" borderId="1" xfId="30" applyNumberFormat="1" applyFont="1" applyFill="1" applyAlignment="1" applyProtection="1">
      <alignment horizontal="center" wrapText="1"/>
      <protection locked="0"/>
    </xf>
    <xf numFmtId="0" fontId="10" fillId="5" borderId="1" xfId="3" applyNumberFormat="1" applyFont="1" applyFill="1" applyProtection="1">
      <alignment horizontal="center"/>
    </xf>
    <xf numFmtId="0" fontId="9" fillId="5" borderId="4" xfId="5" applyNumberFormat="1" applyFont="1" applyFill="1" applyBorder="1" applyAlignment="1" applyProtection="1">
      <alignment horizontal="center" vertical="center" wrapText="1"/>
    </xf>
    <xf numFmtId="0" fontId="0" fillId="5" borderId="4" xfId="0" applyFill="1" applyBorder="1" applyAlignment="1"/>
    <xf numFmtId="0" fontId="9" fillId="5" borderId="6" xfId="4" applyFont="1" applyFill="1" applyBorder="1" applyAlignment="1">
      <alignment horizontal="center"/>
    </xf>
    <xf numFmtId="0" fontId="9" fillId="5" borderId="7" xfId="4" applyFont="1" applyFill="1" applyBorder="1" applyAlignment="1">
      <alignment horizontal="center"/>
    </xf>
    <xf numFmtId="0" fontId="9" fillId="5" borderId="8" xfId="4" applyFont="1" applyFill="1" applyBorder="1" applyAlignment="1">
      <alignment horizontal="center"/>
    </xf>
    <xf numFmtId="0" fontId="8" fillId="5" borderId="1" xfId="30" applyFont="1" applyFill="1" applyAlignment="1" applyProtection="1">
      <alignment horizontal="left"/>
      <protection locked="0"/>
    </xf>
    <xf numFmtId="0" fontId="10" fillId="5" borderId="1" xfId="3" applyFont="1" applyFill="1">
      <alignment horizontal="center"/>
    </xf>
    <xf numFmtId="0" fontId="22" fillId="5" borderId="1" xfId="0" applyFont="1" applyFill="1" applyBorder="1" applyAlignment="1">
      <alignment horizontal="left" vertical="top" wrapText="1"/>
    </xf>
    <xf numFmtId="0" fontId="9" fillId="5" borderId="1" xfId="13" applyNumberFormat="1" applyFont="1" applyFill="1" applyAlignment="1" applyProtection="1">
      <alignment horizontal="right" wrapText="1"/>
    </xf>
    <xf numFmtId="0" fontId="9" fillId="5" borderId="1" xfId="13" applyFont="1" applyFill="1" applyAlignment="1">
      <alignment horizontal="right" wrapText="1"/>
    </xf>
    <xf numFmtId="49" fontId="9" fillId="5" borderId="4" xfId="5" applyNumberFormat="1" applyFont="1" applyFill="1" applyBorder="1" applyAlignment="1" applyProtection="1">
      <alignment horizontal="center" vertical="center" wrapText="1"/>
    </xf>
    <xf numFmtId="0" fontId="13" fillId="5" borderId="1" xfId="0" applyFont="1" applyFill="1" applyBorder="1" applyAlignment="1" applyProtection="1">
      <alignment horizontal="center" vertical="center" wrapText="1"/>
      <protection locked="0"/>
    </xf>
  </cellXfs>
  <cellStyles count="114">
    <cellStyle name="br" xfId="16"/>
    <cellStyle name="br 2" xfId="62"/>
    <cellStyle name="br 3" xfId="33"/>
    <cellStyle name="col" xfId="15"/>
    <cellStyle name="col 2" xfId="61"/>
    <cellStyle name="col 3" xfId="34"/>
    <cellStyle name="Excel Built-in Normal 1" xfId="49"/>
    <cellStyle name="st24" xfId="11"/>
    <cellStyle name="st25" xfId="12"/>
    <cellStyle name="st26" xfId="8"/>
    <cellStyle name="st27" xfId="9"/>
    <cellStyle name="style0" xfId="17"/>
    <cellStyle name="td" xfId="18"/>
    <cellStyle name="tr" xfId="14"/>
    <cellStyle name="tr 2" xfId="60"/>
    <cellStyle name="tr 3" xfId="35"/>
    <cellStyle name="xl21" xfId="19"/>
    <cellStyle name="xl22" xfId="5"/>
    <cellStyle name="xl23" xfId="2"/>
    <cellStyle name="xl24" xfId="20"/>
    <cellStyle name="xl25" xfId="21"/>
    <cellStyle name="xl25 2" xfId="45"/>
    <cellStyle name="xl25 3" xfId="50"/>
    <cellStyle name="xl26" xfId="1"/>
    <cellStyle name="xl26 2" xfId="46"/>
    <cellStyle name="xl26 3" xfId="52"/>
    <cellStyle name="xl27" xfId="10"/>
    <cellStyle name="xl27 2" xfId="47"/>
    <cellStyle name="xl27 3" xfId="53"/>
    <cellStyle name="xl28" xfId="22"/>
    <cellStyle name="xl28 2" xfId="38"/>
    <cellStyle name="xl28 3" xfId="54"/>
    <cellStyle name="xl29" xfId="23"/>
    <cellStyle name="xl29 2" xfId="39"/>
    <cellStyle name="xl29 3" xfId="51"/>
    <cellStyle name="xl30" xfId="3"/>
    <cellStyle name="xl30 2" xfId="40"/>
    <cellStyle name="xl31" xfId="4"/>
    <cellStyle name="xl31 2" xfId="48"/>
    <cellStyle name="xl32" xfId="13"/>
    <cellStyle name="xl32 2" xfId="41"/>
    <cellStyle name="xl32 2 2" xfId="63"/>
    <cellStyle name="xl32 3" xfId="69"/>
    <cellStyle name="xl32 4" xfId="73"/>
    <cellStyle name="xl32 5" xfId="77"/>
    <cellStyle name="xl32 6" xfId="79"/>
    <cellStyle name="xl33" xfId="6"/>
    <cellStyle name="xl33 2" xfId="31"/>
    <cellStyle name="xl33 3" xfId="56"/>
    <cellStyle name="xl34" xfId="24"/>
    <cellStyle name="xl34 2" xfId="42"/>
    <cellStyle name="xl34 2 2" xfId="78"/>
    <cellStyle name="xl34 3" xfId="80"/>
    <cellStyle name="xl35" xfId="7"/>
    <cellStyle name="xl35 10" xfId="75"/>
    <cellStyle name="xl35 11" xfId="76"/>
    <cellStyle name="xl35 12" xfId="81"/>
    <cellStyle name="xl35 13" xfId="82"/>
    <cellStyle name="xl35 14" xfId="85"/>
    <cellStyle name="xl35 2" xfId="43"/>
    <cellStyle name="xl35 2 2" xfId="64"/>
    <cellStyle name="xl35 3" xfId="66"/>
    <cellStyle name="xl35 4" xfId="67"/>
    <cellStyle name="xl35 5" xfId="68"/>
    <cellStyle name="xl35 6" xfId="70"/>
    <cellStyle name="xl35 7" xfId="71"/>
    <cellStyle name="xl35 8" xfId="72"/>
    <cellStyle name="xl35 9" xfId="74"/>
    <cellStyle name="xl36" xfId="25"/>
    <cellStyle name="xl36 2" xfId="88"/>
    <cellStyle name="xl36 3" xfId="57"/>
    <cellStyle name="xl37" xfId="26"/>
    <cellStyle name="xl37 2" xfId="58"/>
    <cellStyle name="xl38" xfId="27"/>
    <cellStyle name="xl38 2" xfId="44"/>
    <cellStyle name="xl38 2 2" xfId="65"/>
    <cellStyle name="xl39" xfId="28"/>
    <cellStyle name="xl39 2" xfId="93"/>
    <cellStyle name="xl39 3" xfId="59"/>
    <cellStyle name="xl61" xfId="29"/>
    <cellStyle name="Обычный" xfId="0" builtinId="0"/>
    <cellStyle name="Обычный 10" xfId="91"/>
    <cellStyle name="Обычный 11" xfId="92"/>
    <cellStyle name="Обычный 12" xfId="94"/>
    <cellStyle name="Обычный 13" xfId="95"/>
    <cellStyle name="Обычный 14" xfId="96"/>
    <cellStyle name="Обычный 15" xfId="97"/>
    <cellStyle name="Обычный 16" xfId="98"/>
    <cellStyle name="Обычный 17" xfId="99"/>
    <cellStyle name="Обычный 18" xfId="100"/>
    <cellStyle name="Обычный 19" xfId="101"/>
    <cellStyle name="Обычный 2" xfId="30"/>
    <cellStyle name="Обычный 20" xfId="102"/>
    <cellStyle name="Обычный 21" xfId="103"/>
    <cellStyle name="Обычный 22" xfId="104"/>
    <cellStyle name="Обычный 23" xfId="105"/>
    <cellStyle name="Обычный 24" xfId="106"/>
    <cellStyle name="Обычный 25" xfId="107"/>
    <cellStyle name="Обычный 26" xfId="108"/>
    <cellStyle name="Обычный 27" xfId="109"/>
    <cellStyle name="Обычный 28" xfId="110"/>
    <cellStyle name="Обычный 29" xfId="111"/>
    <cellStyle name="Обычный 3" xfId="55"/>
    <cellStyle name="Обычный 30" xfId="32"/>
    <cellStyle name="Обычный 31" xfId="37"/>
    <cellStyle name="Обычный 32" xfId="112"/>
    <cellStyle name="Обычный 33" xfId="36"/>
    <cellStyle name="Обычный 34" xfId="113"/>
    <cellStyle name="Обычный 4" xfId="83"/>
    <cellStyle name="Обычный 5" xfId="84"/>
    <cellStyle name="Обычный 6" xfId="86"/>
    <cellStyle name="Обычный 7" xfId="87"/>
    <cellStyle name="Обычный 8" xfId="89"/>
    <cellStyle name="Обычный 9" xfId="9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G538"/>
  <sheetViews>
    <sheetView showGridLines="0" view="pageBreakPreview" zoomScaleSheetLayoutView="100" workbookViewId="0">
      <selection activeCell="B4" sqref="B4"/>
    </sheetView>
  </sheetViews>
  <sheetFormatPr defaultColWidth="9.140625" defaultRowHeight="15" outlineLevelRow="6"/>
  <cols>
    <col min="1" max="1" width="7.7109375" style="48" customWidth="1"/>
    <col min="2" max="2" width="53.85546875" style="48" customWidth="1"/>
    <col min="3" max="3" width="12.28515625" style="58" customWidth="1"/>
    <col min="4" max="4" width="13.42578125" style="58" customWidth="1"/>
    <col min="5" max="5" width="13.28515625" style="58" customWidth="1"/>
    <col min="6" max="6" width="9.140625" style="8" customWidth="1"/>
    <col min="7" max="16384" width="9.140625" style="8"/>
  </cols>
  <sheetData>
    <row r="1" spans="1:6" ht="15" customHeight="1">
      <c r="C1" s="89" t="s">
        <v>755</v>
      </c>
      <c r="D1" s="89"/>
      <c r="E1" s="89"/>
    </row>
    <row r="2" spans="1:6" ht="29.25" customHeight="1">
      <c r="C2" s="89" t="s">
        <v>815</v>
      </c>
      <c r="D2" s="89"/>
      <c r="E2" s="89"/>
    </row>
    <row r="3" spans="1:6" ht="15" customHeight="1">
      <c r="C3" s="89" t="s">
        <v>816</v>
      </c>
      <c r="D3" s="89"/>
      <c r="E3" s="89"/>
    </row>
    <row r="4" spans="1:6" ht="22.5" customHeight="1">
      <c r="B4" s="61"/>
      <c r="C4" s="89" t="s">
        <v>835</v>
      </c>
      <c r="D4" s="89"/>
      <c r="E4" s="89"/>
    </row>
    <row r="5" spans="1:6">
      <c r="C5" s="99" t="s">
        <v>810</v>
      </c>
      <c r="D5" s="99"/>
      <c r="E5" s="99"/>
    </row>
    <row r="6" spans="1:6">
      <c r="C6" s="99" t="s">
        <v>811</v>
      </c>
      <c r="D6" s="99"/>
      <c r="E6" s="99"/>
    </row>
    <row r="7" spans="1:6">
      <c r="C7" s="99" t="s">
        <v>812</v>
      </c>
      <c r="D7" s="99"/>
      <c r="E7" s="99"/>
    </row>
    <row r="8" spans="1:6" ht="45" customHeight="1">
      <c r="B8" s="62"/>
      <c r="C8" s="89" t="s">
        <v>813</v>
      </c>
      <c r="D8" s="89"/>
      <c r="E8" s="89"/>
    </row>
    <row r="9" spans="1:6">
      <c r="B9" s="62"/>
      <c r="C9" s="63"/>
      <c r="D9" s="63"/>
      <c r="E9" s="63"/>
    </row>
    <row r="10" spans="1:6" ht="15.75" customHeight="1">
      <c r="A10" s="92" t="s">
        <v>809</v>
      </c>
      <c r="B10" s="92"/>
      <c r="C10" s="92"/>
      <c r="D10" s="92"/>
      <c r="E10" s="92"/>
      <c r="F10" s="2"/>
    </row>
    <row r="11" spans="1:6" ht="72.75" customHeight="1">
      <c r="A11" s="92"/>
      <c r="B11" s="92"/>
      <c r="C11" s="92"/>
      <c r="D11" s="92"/>
      <c r="E11" s="92"/>
      <c r="F11" s="2"/>
    </row>
    <row r="12" spans="1:6" ht="15.75" customHeight="1">
      <c r="B12" s="93"/>
      <c r="C12" s="93"/>
      <c r="D12" s="93"/>
      <c r="E12" s="93"/>
      <c r="F12" s="2"/>
    </row>
    <row r="13" spans="1:6" ht="12" customHeight="1">
      <c r="B13" s="90"/>
      <c r="C13" s="90"/>
      <c r="D13" s="90"/>
      <c r="E13" s="90"/>
      <c r="F13" s="2"/>
    </row>
    <row r="14" spans="1:6" ht="15" customHeight="1">
      <c r="A14" s="94" t="s">
        <v>505</v>
      </c>
      <c r="B14" s="94" t="s">
        <v>508</v>
      </c>
      <c r="C14" s="96" t="s">
        <v>509</v>
      </c>
      <c r="D14" s="97"/>
      <c r="E14" s="98"/>
      <c r="F14" s="2"/>
    </row>
    <row r="15" spans="1:6" ht="72.75" customHeight="1">
      <c r="A15" s="95"/>
      <c r="B15" s="95"/>
      <c r="C15" s="83" t="s">
        <v>806</v>
      </c>
      <c r="D15" s="84" t="s">
        <v>807</v>
      </c>
      <c r="E15" s="85" t="s">
        <v>808</v>
      </c>
      <c r="F15" s="2"/>
    </row>
    <row r="16" spans="1:6" ht="15.75" customHeight="1">
      <c r="A16" s="26">
        <v>1</v>
      </c>
      <c r="B16" s="26">
        <v>2</v>
      </c>
      <c r="C16" s="28">
        <v>3</v>
      </c>
      <c r="D16" s="28">
        <v>4</v>
      </c>
      <c r="E16" s="28">
        <v>5</v>
      </c>
      <c r="F16" s="2"/>
    </row>
    <row r="17" spans="1:7" s="9" customFormat="1" ht="15.75" customHeight="1">
      <c r="A17" s="29"/>
      <c r="B17" s="31" t="s">
        <v>517</v>
      </c>
      <c r="C17" s="33">
        <f>C18+C131+C167+C234+C320+C421+C442+C492+C525+C318+C129</f>
        <v>1189594.5999999999</v>
      </c>
      <c r="D17" s="33">
        <f t="shared" ref="D17" si="0">D18+D131+D167+D234+D320+D421+D442+D492+D525+D318+D129</f>
        <v>303523.20000000001</v>
      </c>
      <c r="E17" s="33">
        <f>D17/C17*100</f>
        <v>25.514843460116587</v>
      </c>
      <c r="F17" s="7"/>
    </row>
    <row r="18" spans="1:7" s="9" customFormat="1">
      <c r="A18" s="34" t="s">
        <v>1</v>
      </c>
      <c r="B18" s="36" t="s">
        <v>232</v>
      </c>
      <c r="C18" s="37">
        <f>C19+C25+C39+C45+C54+C59</f>
        <v>119282.9</v>
      </c>
      <c r="D18" s="37">
        <f t="shared" ref="D18" si="1">D19+D25+D39+D45+D54+D59</f>
        <v>20637.3</v>
      </c>
      <c r="E18" s="33">
        <f t="shared" ref="E18:E81" si="2">D18/C18*100</f>
        <v>17.301138721476423</v>
      </c>
      <c r="F18" s="4"/>
    </row>
    <row r="19" spans="1:7" ht="25.5" outlineLevel="1">
      <c r="A19" s="20" t="s">
        <v>11</v>
      </c>
      <c r="B19" s="38" t="s">
        <v>243</v>
      </c>
      <c r="C19" s="39">
        <f>'№ 4ведомственная'!F25</f>
        <v>2984</v>
      </c>
      <c r="D19" s="39">
        <f>'№ 4ведомственная'!G25</f>
        <v>560.6</v>
      </c>
      <c r="E19" s="86">
        <f t="shared" si="2"/>
        <v>18.786863270777481</v>
      </c>
      <c r="F19" s="2"/>
    </row>
    <row r="20" spans="1:7" ht="51" hidden="1" outlineLevel="2">
      <c r="A20" s="20" t="s">
        <v>11</v>
      </c>
      <c r="B20" s="38" t="s">
        <v>244</v>
      </c>
      <c r="C20" s="39">
        <f>C21</f>
        <v>2984</v>
      </c>
      <c r="D20" s="39">
        <f t="shared" ref="D20:D23" si="3">D21</f>
        <v>560.6</v>
      </c>
      <c r="E20" s="86">
        <f t="shared" si="2"/>
        <v>18.786863270777481</v>
      </c>
      <c r="F20" s="2"/>
      <c r="G20" s="10"/>
    </row>
    <row r="21" spans="1:7" ht="25.5" hidden="1" outlineLevel="3">
      <c r="A21" s="20" t="s">
        <v>11</v>
      </c>
      <c r="B21" s="38" t="s">
        <v>291</v>
      </c>
      <c r="C21" s="39">
        <f>C22</f>
        <v>2984</v>
      </c>
      <c r="D21" s="39">
        <f t="shared" si="3"/>
        <v>560.6</v>
      </c>
      <c r="E21" s="86">
        <f t="shared" si="2"/>
        <v>18.786863270777481</v>
      </c>
      <c r="F21" s="2"/>
    </row>
    <row r="22" spans="1:7" ht="25.5" hidden="1" outlineLevel="4">
      <c r="A22" s="20" t="s">
        <v>11</v>
      </c>
      <c r="B22" s="38" t="s">
        <v>292</v>
      </c>
      <c r="C22" s="39">
        <f>C23</f>
        <v>2984</v>
      </c>
      <c r="D22" s="39">
        <f t="shared" si="3"/>
        <v>560.6</v>
      </c>
      <c r="E22" s="86">
        <f t="shared" si="2"/>
        <v>18.786863270777481</v>
      </c>
      <c r="F22" s="2"/>
    </row>
    <row r="23" spans="1:7" hidden="1" outlineLevel="5">
      <c r="A23" s="20" t="s">
        <v>11</v>
      </c>
      <c r="B23" s="38" t="s">
        <v>293</v>
      </c>
      <c r="C23" s="39">
        <f>C24</f>
        <v>2984</v>
      </c>
      <c r="D23" s="39">
        <f t="shared" si="3"/>
        <v>560.6</v>
      </c>
      <c r="E23" s="86">
        <f t="shared" si="2"/>
        <v>18.786863270777481</v>
      </c>
      <c r="F23" s="2"/>
    </row>
    <row r="24" spans="1:7" ht="51" hidden="1" outlineLevel="6">
      <c r="A24" s="20" t="s">
        <v>11</v>
      </c>
      <c r="B24" s="38" t="s">
        <v>285</v>
      </c>
      <c r="C24" s="39">
        <f>'№ 4ведомственная'!F30</f>
        <v>2984</v>
      </c>
      <c r="D24" s="39">
        <f>'№ 4ведомственная'!G30</f>
        <v>560.6</v>
      </c>
      <c r="E24" s="86">
        <f t="shared" si="2"/>
        <v>18.786863270777481</v>
      </c>
      <c r="F24" s="2"/>
    </row>
    <row r="25" spans="1:7" ht="38.25" outlineLevel="1" collapsed="1">
      <c r="A25" s="20" t="s">
        <v>16</v>
      </c>
      <c r="B25" s="38" t="s">
        <v>616</v>
      </c>
      <c r="C25" s="39">
        <f>'№ 4ведомственная'!F31</f>
        <v>57188.5</v>
      </c>
      <c r="D25" s="39">
        <f>'№ 4ведомственная'!G31</f>
        <v>9087.1999999999989</v>
      </c>
      <c r="E25" s="86">
        <f t="shared" si="2"/>
        <v>15.88990793603609</v>
      </c>
      <c r="F25" s="2"/>
    </row>
    <row r="26" spans="1:7" ht="51" hidden="1" outlineLevel="2">
      <c r="A26" s="20" t="s">
        <v>16</v>
      </c>
      <c r="B26" s="38" t="s">
        <v>244</v>
      </c>
      <c r="C26" s="39" t="e">
        <f>C27+C32</f>
        <v>#REF!</v>
      </c>
      <c r="D26" s="39" t="e">
        <f>D27+D32</f>
        <v>#REF!</v>
      </c>
      <c r="E26" s="86" t="e">
        <f t="shared" si="2"/>
        <v>#REF!</v>
      </c>
      <c r="F26" s="2"/>
    </row>
    <row r="27" spans="1:7" ht="51" hidden="1" outlineLevel="3">
      <c r="A27" s="20" t="s">
        <v>16</v>
      </c>
      <c r="B27" s="38" t="s">
        <v>294</v>
      </c>
      <c r="C27" s="39">
        <f t="shared" ref="C27:D28" si="4">C28</f>
        <v>673.8</v>
      </c>
      <c r="D27" s="39">
        <f t="shared" si="4"/>
        <v>110.4</v>
      </c>
      <c r="E27" s="86">
        <f t="shared" si="2"/>
        <v>16.384683882457704</v>
      </c>
      <c r="F27" s="2"/>
    </row>
    <row r="28" spans="1:7" ht="63.75" hidden="1" outlineLevel="4">
      <c r="A28" s="20" t="s">
        <v>16</v>
      </c>
      <c r="B28" s="38" t="s">
        <v>295</v>
      </c>
      <c r="C28" s="39">
        <f t="shared" si="4"/>
        <v>673.8</v>
      </c>
      <c r="D28" s="39">
        <f t="shared" si="4"/>
        <v>110.4</v>
      </c>
      <c r="E28" s="86">
        <f t="shared" si="2"/>
        <v>16.384683882457704</v>
      </c>
      <c r="F28" s="2"/>
    </row>
    <row r="29" spans="1:7" ht="38.25" hidden="1" outlineLevel="5">
      <c r="A29" s="20" t="s">
        <v>16</v>
      </c>
      <c r="B29" s="38" t="s">
        <v>296</v>
      </c>
      <c r="C29" s="39">
        <f>C30+C31</f>
        <v>673.8</v>
      </c>
      <c r="D29" s="39">
        <f>D30+D31</f>
        <v>110.4</v>
      </c>
      <c r="E29" s="86">
        <f t="shared" si="2"/>
        <v>16.384683882457704</v>
      </c>
      <c r="F29" s="2"/>
    </row>
    <row r="30" spans="1:7" ht="51" hidden="1" outlineLevel="6">
      <c r="A30" s="20" t="s">
        <v>16</v>
      </c>
      <c r="B30" s="38" t="s">
        <v>285</v>
      </c>
      <c r="C30" s="39">
        <f>'№ 4ведомственная'!F36</f>
        <v>397.9</v>
      </c>
      <c r="D30" s="39">
        <f>'№ 4ведомственная'!G36</f>
        <v>83.4</v>
      </c>
      <c r="E30" s="86">
        <f t="shared" si="2"/>
        <v>20.960040211108321</v>
      </c>
      <c r="F30" s="2"/>
    </row>
    <row r="31" spans="1:7" ht="25.5" hidden="1" outlineLevel="6">
      <c r="A31" s="20" t="s">
        <v>16</v>
      </c>
      <c r="B31" s="38" t="s">
        <v>286</v>
      </c>
      <c r="C31" s="39">
        <f>'№ 4ведомственная'!F37</f>
        <v>275.89999999999998</v>
      </c>
      <c r="D31" s="39">
        <f>'№ 4ведомственная'!G37</f>
        <v>27</v>
      </c>
      <c r="E31" s="86">
        <f t="shared" si="2"/>
        <v>9.7861544037694834</v>
      </c>
      <c r="F31" s="2"/>
    </row>
    <row r="32" spans="1:7" ht="25.5" hidden="1" outlineLevel="3">
      <c r="A32" s="20" t="s">
        <v>16</v>
      </c>
      <c r="B32" s="38" t="s">
        <v>291</v>
      </c>
      <c r="C32" s="39" t="e">
        <f t="shared" ref="C32:D33" si="5">C33</f>
        <v>#REF!</v>
      </c>
      <c r="D32" s="39" t="e">
        <f t="shared" si="5"/>
        <v>#REF!</v>
      </c>
      <c r="E32" s="86" t="e">
        <f t="shared" si="2"/>
        <v>#REF!</v>
      </c>
      <c r="F32" s="2"/>
    </row>
    <row r="33" spans="1:6" ht="25.5" hidden="1" outlineLevel="4">
      <c r="A33" s="20" t="s">
        <v>16</v>
      </c>
      <c r="B33" s="38" t="s">
        <v>292</v>
      </c>
      <c r="C33" s="39" t="e">
        <f t="shared" si="5"/>
        <v>#REF!</v>
      </c>
      <c r="D33" s="39" t="e">
        <f t="shared" si="5"/>
        <v>#REF!</v>
      </c>
      <c r="E33" s="86" t="e">
        <f t="shared" si="2"/>
        <v>#REF!</v>
      </c>
      <c r="F33" s="2"/>
    </row>
    <row r="34" spans="1:6" ht="51" hidden="1" outlineLevel="5">
      <c r="A34" s="20" t="s">
        <v>16</v>
      </c>
      <c r="B34" s="38" t="s">
        <v>298</v>
      </c>
      <c r="C34" s="39" t="e">
        <f>C35+C36+C37+C38</f>
        <v>#REF!</v>
      </c>
      <c r="D34" s="39" t="e">
        <f>D35+D36+D37+D38</f>
        <v>#REF!</v>
      </c>
      <c r="E34" s="86" t="e">
        <f t="shared" si="2"/>
        <v>#REF!</v>
      </c>
      <c r="F34" s="2"/>
    </row>
    <row r="35" spans="1:6" ht="51" hidden="1" outlineLevel="6">
      <c r="A35" s="20" t="s">
        <v>16</v>
      </c>
      <c r="B35" s="38" t="s">
        <v>285</v>
      </c>
      <c r="C35" s="39">
        <f>'№ 4ведомственная'!F41</f>
        <v>49155.199999999997</v>
      </c>
      <c r="D35" s="39">
        <f>'№ 4ведомственная'!G41</f>
        <v>6310.8</v>
      </c>
      <c r="E35" s="86">
        <f t="shared" si="2"/>
        <v>12.838519627628411</v>
      </c>
      <c r="F35" s="2"/>
    </row>
    <row r="36" spans="1:6" ht="25.5" hidden="1" outlineLevel="6">
      <c r="A36" s="20" t="s">
        <v>16</v>
      </c>
      <c r="B36" s="38" t="s">
        <v>286</v>
      </c>
      <c r="C36" s="39">
        <f>'№ 4ведомственная'!F42</f>
        <v>7359.5</v>
      </c>
      <c r="D36" s="39">
        <f>'№ 4ведомственная'!G42</f>
        <v>2526</v>
      </c>
      <c r="E36" s="86">
        <f t="shared" si="2"/>
        <v>34.322983898362658</v>
      </c>
      <c r="F36" s="2"/>
    </row>
    <row r="37" spans="1:6" hidden="1" outlineLevel="6">
      <c r="A37" s="20" t="s">
        <v>16</v>
      </c>
      <c r="B37" s="38" t="s">
        <v>297</v>
      </c>
      <c r="C37" s="39" t="e">
        <f>'№ 4ведомственная'!#REF!</f>
        <v>#REF!</v>
      </c>
      <c r="D37" s="39" t="e">
        <f>'№ 4ведомственная'!#REF!</f>
        <v>#REF!</v>
      </c>
      <c r="E37" s="86" t="e">
        <f t="shared" si="2"/>
        <v>#REF!</v>
      </c>
      <c r="F37" s="2"/>
    </row>
    <row r="38" spans="1:6" hidden="1" outlineLevel="6">
      <c r="A38" s="20" t="s">
        <v>16</v>
      </c>
      <c r="B38" s="38" t="s">
        <v>287</v>
      </c>
      <c r="C38" s="39" t="e">
        <f>'№ 4ведомственная'!#REF!</f>
        <v>#REF!</v>
      </c>
      <c r="D38" s="39" t="e">
        <f>'№ 4ведомственная'!#REF!</f>
        <v>#REF!</v>
      </c>
      <c r="E38" s="86" t="e">
        <f t="shared" si="2"/>
        <v>#REF!</v>
      </c>
      <c r="F38" s="2"/>
    </row>
    <row r="39" spans="1:6" outlineLevel="1" collapsed="1">
      <c r="A39" s="20" t="s">
        <v>22</v>
      </c>
      <c r="B39" s="38" t="s">
        <v>245</v>
      </c>
      <c r="C39" s="39">
        <f>'№ 4ведомственная'!F44</f>
        <v>158.6</v>
      </c>
      <c r="D39" s="39">
        <f>'№ 4ведомственная'!G44</f>
        <v>158.6</v>
      </c>
      <c r="E39" s="86">
        <f t="shared" si="2"/>
        <v>100</v>
      </c>
      <c r="F39" s="2"/>
    </row>
    <row r="40" spans="1:6" ht="51" hidden="1" outlineLevel="2">
      <c r="A40" s="20" t="s">
        <v>22</v>
      </c>
      <c r="B40" s="38" t="s">
        <v>244</v>
      </c>
      <c r="C40" s="39">
        <f>C41</f>
        <v>0</v>
      </c>
      <c r="D40" s="39">
        <f t="shared" ref="D40:D43" si="6">D41</f>
        <v>0</v>
      </c>
      <c r="E40" s="86" t="e">
        <f t="shared" si="2"/>
        <v>#DIV/0!</v>
      </c>
      <c r="F40" s="2"/>
    </row>
    <row r="41" spans="1:6" ht="51" hidden="1" outlineLevel="3">
      <c r="A41" s="20" t="s">
        <v>22</v>
      </c>
      <c r="B41" s="38" t="s">
        <v>294</v>
      </c>
      <c r="C41" s="39">
        <f>C42</f>
        <v>0</v>
      </c>
      <c r="D41" s="39">
        <f t="shared" si="6"/>
        <v>0</v>
      </c>
      <c r="E41" s="86" t="e">
        <f t="shared" si="2"/>
        <v>#DIV/0!</v>
      </c>
      <c r="F41" s="2"/>
    </row>
    <row r="42" spans="1:6" ht="63.75" hidden="1" outlineLevel="4">
      <c r="A42" s="20" t="s">
        <v>22</v>
      </c>
      <c r="B42" s="38" t="s">
        <v>295</v>
      </c>
      <c r="C42" s="39">
        <f>C43</f>
        <v>0</v>
      </c>
      <c r="D42" s="39">
        <f t="shared" si="6"/>
        <v>0</v>
      </c>
      <c r="E42" s="86" t="e">
        <f t="shared" si="2"/>
        <v>#DIV/0!</v>
      </c>
      <c r="F42" s="2"/>
    </row>
    <row r="43" spans="1:6" ht="38.25" hidden="1" outlineLevel="5">
      <c r="A43" s="20" t="s">
        <v>22</v>
      </c>
      <c r="B43" s="38" t="s">
        <v>299</v>
      </c>
      <c r="C43" s="39">
        <f>C44</f>
        <v>0</v>
      </c>
      <c r="D43" s="39">
        <f t="shared" si="6"/>
        <v>0</v>
      </c>
      <c r="E43" s="86" t="e">
        <f t="shared" si="2"/>
        <v>#DIV/0!</v>
      </c>
      <c r="F43" s="2"/>
    </row>
    <row r="44" spans="1:6" ht="25.5" hidden="1" outlineLevel="6">
      <c r="A44" s="20" t="s">
        <v>22</v>
      </c>
      <c r="B44" s="38" t="s">
        <v>286</v>
      </c>
      <c r="C44" s="39"/>
      <c r="D44" s="39"/>
      <c r="E44" s="86" t="e">
        <f t="shared" si="2"/>
        <v>#DIV/0!</v>
      </c>
      <c r="F44" s="2"/>
    </row>
    <row r="45" spans="1:6" ht="38.25" outlineLevel="1" collapsed="1">
      <c r="A45" s="20" t="s">
        <v>2</v>
      </c>
      <c r="B45" s="38" t="s">
        <v>241</v>
      </c>
      <c r="C45" s="39">
        <f>'№ 4ведомственная'!F17+'№ 4ведомственная'!F581</f>
        <v>18031.400000000001</v>
      </c>
      <c r="D45" s="39">
        <f>'№ 4ведомственная'!G17+'№ 4ведомственная'!G581</f>
        <v>2515.2999999999997</v>
      </c>
      <c r="E45" s="86">
        <f t="shared" si="2"/>
        <v>13.949554665749744</v>
      </c>
      <c r="F45" s="2"/>
    </row>
    <row r="46" spans="1:6" hidden="1" outlineLevel="2">
      <c r="A46" s="20" t="s">
        <v>2</v>
      </c>
      <c r="B46" s="38" t="s">
        <v>242</v>
      </c>
      <c r="C46" s="39" t="e">
        <f>C47</f>
        <v>#REF!</v>
      </c>
      <c r="D46" s="39" t="e">
        <f>D47</f>
        <v>#REF!</v>
      </c>
      <c r="E46" s="86" t="e">
        <f t="shared" si="2"/>
        <v>#REF!</v>
      </c>
      <c r="F46" s="2"/>
    </row>
    <row r="47" spans="1:6" ht="25.5" hidden="1" outlineLevel="3">
      <c r="A47" s="20" t="s">
        <v>2</v>
      </c>
      <c r="B47" s="38" t="s">
        <v>283</v>
      </c>
      <c r="C47" s="39" t="e">
        <f>C48+C52</f>
        <v>#REF!</v>
      </c>
      <c r="D47" s="39" t="e">
        <f>D48+D52</f>
        <v>#REF!</v>
      </c>
      <c r="E47" s="86" t="e">
        <f t="shared" si="2"/>
        <v>#REF!</v>
      </c>
      <c r="F47" s="2"/>
    </row>
    <row r="48" spans="1:6" ht="25.5" hidden="1" outlineLevel="5">
      <c r="A48" s="20" t="s">
        <v>2</v>
      </c>
      <c r="B48" s="38" t="s">
        <v>284</v>
      </c>
      <c r="C48" s="39" t="e">
        <f>C49+C50+C51</f>
        <v>#REF!</v>
      </c>
      <c r="D48" s="39" t="e">
        <f>D49+D50+D51</f>
        <v>#REF!</v>
      </c>
      <c r="E48" s="86" t="e">
        <f t="shared" si="2"/>
        <v>#REF!</v>
      </c>
      <c r="F48" s="2"/>
    </row>
    <row r="49" spans="1:6" ht="51" hidden="1" outlineLevel="6">
      <c r="A49" s="20" t="s">
        <v>2</v>
      </c>
      <c r="B49" s="38" t="s">
        <v>285</v>
      </c>
      <c r="C49" s="39">
        <f>'№ 4ведомственная'!F21</f>
        <v>15539.5</v>
      </c>
      <c r="D49" s="39">
        <f>'№ 4ведомственная'!G21</f>
        <v>2093.1</v>
      </c>
      <c r="E49" s="86">
        <f t="shared" si="2"/>
        <v>13.469545352167058</v>
      </c>
      <c r="F49" s="2"/>
    </row>
    <row r="50" spans="1:6" ht="25.5" hidden="1" outlineLevel="6">
      <c r="A50" s="20" t="s">
        <v>2</v>
      </c>
      <c r="B50" s="38" t="s">
        <v>286</v>
      </c>
      <c r="C50" s="39">
        <f>'№ 4ведомственная'!F22</f>
        <v>813.4</v>
      </c>
      <c r="D50" s="39">
        <f>'№ 4ведомственная'!G22</f>
        <v>191.2</v>
      </c>
      <c r="E50" s="86">
        <f t="shared" si="2"/>
        <v>23.506269977870666</v>
      </c>
      <c r="F50" s="2"/>
    </row>
    <row r="51" spans="1:6" hidden="1" outlineLevel="6">
      <c r="A51" s="20" t="s">
        <v>2</v>
      </c>
      <c r="B51" s="38" t="s">
        <v>287</v>
      </c>
      <c r="C51" s="39" t="e">
        <f>'№ 4ведомственная'!#REF!</f>
        <v>#REF!</v>
      </c>
      <c r="D51" s="39" t="e">
        <f>'№ 4ведомственная'!#REF!</f>
        <v>#REF!</v>
      </c>
      <c r="E51" s="86" t="e">
        <f t="shared" si="2"/>
        <v>#REF!</v>
      </c>
      <c r="F51" s="2"/>
    </row>
    <row r="52" spans="1:6" hidden="1" outlineLevel="5">
      <c r="A52" s="20" t="s">
        <v>2</v>
      </c>
      <c r="B52" s="38" t="s">
        <v>231</v>
      </c>
      <c r="C52" s="39">
        <f>C53</f>
        <v>1676.5</v>
      </c>
      <c r="D52" s="39">
        <f>D53</f>
        <v>231</v>
      </c>
      <c r="E52" s="86">
        <f t="shared" si="2"/>
        <v>13.778705636743215</v>
      </c>
      <c r="F52" s="2"/>
    </row>
    <row r="53" spans="1:6" ht="51" hidden="1" outlineLevel="6">
      <c r="A53" s="20" t="s">
        <v>2</v>
      </c>
      <c r="B53" s="38" t="s">
        <v>285</v>
      </c>
      <c r="C53" s="39">
        <f>'№ 4ведомственная'!F585</f>
        <v>1676.5</v>
      </c>
      <c r="D53" s="39">
        <f>'№ 4ведомственная'!G585</f>
        <v>231</v>
      </c>
      <c r="E53" s="86">
        <f t="shared" si="2"/>
        <v>13.778705636743215</v>
      </c>
      <c r="F53" s="2"/>
    </row>
    <row r="54" spans="1:6" outlineLevel="1" collapsed="1">
      <c r="A54" s="20" t="s">
        <v>24</v>
      </c>
      <c r="B54" s="38" t="s">
        <v>246</v>
      </c>
      <c r="C54" s="39">
        <f>'№ 4ведомственная'!F50</f>
        <v>500</v>
      </c>
      <c r="D54" s="39">
        <f>'№ 4ведомственная'!G50</f>
        <v>0</v>
      </c>
      <c r="E54" s="86">
        <f t="shared" si="2"/>
        <v>0</v>
      </c>
      <c r="F54" s="2"/>
    </row>
    <row r="55" spans="1:6" hidden="1" outlineLevel="2">
      <c r="A55" s="20" t="s">
        <v>24</v>
      </c>
      <c r="B55" s="38" t="s">
        <v>242</v>
      </c>
      <c r="C55" s="39">
        <f>C56</f>
        <v>500</v>
      </c>
      <c r="D55" s="39">
        <f t="shared" ref="D55:D57" si="7">D56</f>
        <v>0</v>
      </c>
      <c r="E55" s="86">
        <f t="shared" si="2"/>
        <v>0</v>
      </c>
      <c r="F55" s="2"/>
    </row>
    <row r="56" spans="1:6" hidden="1" outlineLevel="3">
      <c r="A56" s="20" t="s">
        <v>24</v>
      </c>
      <c r="B56" s="38" t="s">
        <v>246</v>
      </c>
      <c r="C56" s="39">
        <f>C57</f>
        <v>500</v>
      </c>
      <c r="D56" s="39">
        <f t="shared" si="7"/>
        <v>0</v>
      </c>
      <c r="E56" s="86">
        <f t="shared" si="2"/>
        <v>0</v>
      </c>
      <c r="F56" s="2"/>
    </row>
    <row r="57" spans="1:6" ht="25.5" hidden="1" outlineLevel="5">
      <c r="A57" s="20" t="s">
        <v>24</v>
      </c>
      <c r="B57" s="38" t="s">
        <v>300</v>
      </c>
      <c r="C57" s="39">
        <f>C58</f>
        <v>500</v>
      </c>
      <c r="D57" s="39">
        <f t="shared" si="7"/>
        <v>0</v>
      </c>
      <c r="E57" s="86">
        <f t="shared" si="2"/>
        <v>0</v>
      </c>
      <c r="F57" s="2"/>
    </row>
    <row r="58" spans="1:6" hidden="1" outlineLevel="6">
      <c r="A58" s="20" t="s">
        <v>24</v>
      </c>
      <c r="B58" s="38" t="s">
        <v>287</v>
      </c>
      <c r="C58" s="39">
        <f>'№ 4ведомственная'!F54</f>
        <v>500</v>
      </c>
      <c r="D58" s="39">
        <f>'№ 4ведомственная'!G54</f>
        <v>0</v>
      </c>
      <c r="E58" s="86">
        <f t="shared" si="2"/>
        <v>0</v>
      </c>
      <c r="F58" s="2"/>
    </row>
    <row r="59" spans="1:6" outlineLevel="1" collapsed="1">
      <c r="A59" s="20" t="s">
        <v>27</v>
      </c>
      <c r="B59" s="38" t="s">
        <v>247</v>
      </c>
      <c r="C59" s="39">
        <f>'№ 4ведомственная'!F55+'№ 4ведомственная'!F354</f>
        <v>40420.400000000001</v>
      </c>
      <c r="D59" s="39">
        <f>'№ 4ведомственная'!G55+'№ 4ведомственная'!G354</f>
        <v>8315.6</v>
      </c>
      <c r="E59" s="86">
        <f t="shared" si="2"/>
        <v>20.572780081345062</v>
      </c>
      <c r="F59" s="2"/>
    </row>
    <row r="60" spans="1:6" ht="51" hidden="1" outlineLevel="2">
      <c r="A60" s="20" t="s">
        <v>27</v>
      </c>
      <c r="B60" s="38" t="s">
        <v>248</v>
      </c>
      <c r="C60" s="39" t="e">
        <f>C61+C72</f>
        <v>#REF!</v>
      </c>
      <c r="D60" s="39" t="e">
        <f>D61+D72</f>
        <v>#REF!</v>
      </c>
      <c r="E60" s="33" t="e">
        <f t="shared" si="2"/>
        <v>#REF!</v>
      </c>
      <c r="F60" s="2"/>
    </row>
    <row r="61" spans="1:6" ht="25.5" hidden="1" outlineLevel="3">
      <c r="A61" s="20" t="s">
        <v>27</v>
      </c>
      <c r="B61" s="38" t="s">
        <v>301</v>
      </c>
      <c r="C61" s="39" t="e">
        <f>C62+C65</f>
        <v>#REF!</v>
      </c>
      <c r="D61" s="39" t="e">
        <f>D62+D65</f>
        <v>#REF!</v>
      </c>
      <c r="E61" s="33" t="e">
        <f t="shared" si="2"/>
        <v>#REF!</v>
      </c>
      <c r="F61" s="2"/>
    </row>
    <row r="62" spans="1:6" ht="25.5" hidden="1" outlineLevel="4">
      <c r="A62" s="20" t="s">
        <v>27</v>
      </c>
      <c r="B62" s="38" t="s">
        <v>518</v>
      </c>
      <c r="C62" s="39" t="e">
        <f t="shared" ref="C62:D63" si="8">C63</f>
        <v>#REF!</v>
      </c>
      <c r="D62" s="39" t="e">
        <f t="shared" si="8"/>
        <v>#REF!</v>
      </c>
      <c r="E62" s="33" t="e">
        <f t="shared" si="2"/>
        <v>#REF!</v>
      </c>
      <c r="F62" s="2"/>
    </row>
    <row r="63" spans="1:6" ht="25.5" hidden="1" outlineLevel="5">
      <c r="A63" s="20" t="s">
        <v>27</v>
      </c>
      <c r="B63" s="38" t="s">
        <v>302</v>
      </c>
      <c r="C63" s="39" t="e">
        <f t="shared" si="8"/>
        <v>#REF!</v>
      </c>
      <c r="D63" s="39" t="e">
        <f t="shared" si="8"/>
        <v>#REF!</v>
      </c>
      <c r="E63" s="33" t="e">
        <f t="shared" si="2"/>
        <v>#REF!</v>
      </c>
      <c r="F63" s="2"/>
    </row>
    <row r="64" spans="1:6" ht="25.5" hidden="1" outlineLevel="6">
      <c r="A64" s="20" t="s">
        <v>27</v>
      </c>
      <c r="B64" s="38" t="s">
        <v>286</v>
      </c>
      <c r="C64" s="39" t="e">
        <f>'№ 4ведомственная'!#REF!</f>
        <v>#REF!</v>
      </c>
      <c r="D64" s="39" t="e">
        <f>'№ 4ведомственная'!#REF!</f>
        <v>#REF!</v>
      </c>
      <c r="E64" s="33" t="e">
        <f t="shared" si="2"/>
        <v>#REF!</v>
      </c>
      <c r="F64" s="2"/>
    </row>
    <row r="65" spans="1:6" ht="38.25" hidden="1" outlineLevel="4">
      <c r="A65" s="20" t="s">
        <v>27</v>
      </c>
      <c r="B65" s="38" t="s">
        <v>303</v>
      </c>
      <c r="C65" s="39">
        <f>C66+C68+C70</f>
        <v>4230</v>
      </c>
      <c r="D65" s="39">
        <f>D66+D68+D70</f>
        <v>2057.6</v>
      </c>
      <c r="E65" s="33">
        <f t="shared" si="2"/>
        <v>48.643026004728128</v>
      </c>
      <c r="F65" s="2"/>
    </row>
    <row r="66" spans="1:6" ht="38.25" hidden="1" outlineLevel="5">
      <c r="A66" s="20" t="s">
        <v>27</v>
      </c>
      <c r="B66" s="38" t="s">
        <v>304</v>
      </c>
      <c r="C66" s="39">
        <f>C67</f>
        <v>200</v>
      </c>
      <c r="D66" s="39">
        <f>D67</f>
        <v>0</v>
      </c>
      <c r="E66" s="33">
        <f t="shared" si="2"/>
        <v>0</v>
      </c>
      <c r="F66" s="2"/>
    </row>
    <row r="67" spans="1:6" ht="25.5" hidden="1" outlineLevel="6">
      <c r="A67" s="20" t="s">
        <v>27</v>
      </c>
      <c r="B67" s="38" t="s">
        <v>286</v>
      </c>
      <c r="C67" s="39">
        <f>'№ 4ведомственная'!F60</f>
        <v>200</v>
      </c>
      <c r="D67" s="39">
        <f>'№ 4ведомственная'!G60</f>
        <v>0</v>
      </c>
      <c r="E67" s="33">
        <f t="shared" si="2"/>
        <v>0</v>
      </c>
      <c r="F67" s="2"/>
    </row>
    <row r="68" spans="1:6" ht="51" hidden="1" outlineLevel="5">
      <c r="A68" s="20" t="s">
        <v>27</v>
      </c>
      <c r="B68" s="38" t="s">
        <v>305</v>
      </c>
      <c r="C68" s="39">
        <f>C69</f>
        <v>600</v>
      </c>
      <c r="D68" s="39">
        <f>D69</f>
        <v>0</v>
      </c>
      <c r="E68" s="33">
        <f t="shared" si="2"/>
        <v>0</v>
      </c>
      <c r="F68" s="2"/>
    </row>
    <row r="69" spans="1:6" ht="25.5" hidden="1" outlineLevel="6">
      <c r="A69" s="20" t="s">
        <v>27</v>
      </c>
      <c r="B69" s="38" t="s">
        <v>286</v>
      </c>
      <c r="C69" s="39">
        <f>'№ 4ведомственная'!F62</f>
        <v>600</v>
      </c>
      <c r="D69" s="39">
        <f>'№ 4ведомственная'!G62</f>
        <v>0</v>
      </c>
      <c r="E69" s="33">
        <f t="shared" si="2"/>
        <v>0</v>
      </c>
      <c r="F69" s="2"/>
    </row>
    <row r="70" spans="1:6" ht="25.5" hidden="1" outlineLevel="5">
      <c r="A70" s="20" t="s">
        <v>27</v>
      </c>
      <c r="B70" s="38" t="s">
        <v>306</v>
      </c>
      <c r="C70" s="39">
        <f>C71</f>
        <v>3430</v>
      </c>
      <c r="D70" s="39">
        <f>D71</f>
        <v>2057.6</v>
      </c>
      <c r="E70" s="33">
        <f t="shared" si="2"/>
        <v>59.988338192419818</v>
      </c>
      <c r="F70" s="2"/>
    </row>
    <row r="71" spans="1:6" ht="25.5" hidden="1" outlineLevel="6">
      <c r="A71" s="20" t="s">
        <v>27</v>
      </c>
      <c r="B71" s="38" t="s">
        <v>286</v>
      </c>
      <c r="C71" s="39">
        <f>'№ 4ведомственная'!F64</f>
        <v>3430</v>
      </c>
      <c r="D71" s="39">
        <f>'№ 4ведомственная'!G64</f>
        <v>2057.6</v>
      </c>
      <c r="E71" s="33">
        <f t="shared" si="2"/>
        <v>59.988338192419818</v>
      </c>
      <c r="F71" s="2"/>
    </row>
    <row r="72" spans="1:6" ht="25.5" hidden="1" outlineLevel="3">
      <c r="A72" s="20" t="s">
        <v>27</v>
      </c>
      <c r="B72" s="38" t="s">
        <v>307</v>
      </c>
      <c r="C72" s="39" t="e">
        <f>C73</f>
        <v>#REF!</v>
      </c>
      <c r="D72" s="39" t="e">
        <f t="shared" ref="D72:D74" si="9">D73</f>
        <v>#REF!</v>
      </c>
      <c r="E72" s="33" t="e">
        <f t="shared" si="2"/>
        <v>#REF!</v>
      </c>
      <c r="F72" s="2"/>
    </row>
    <row r="73" spans="1:6" ht="51" hidden="1" outlineLevel="4">
      <c r="A73" s="20" t="s">
        <v>27</v>
      </c>
      <c r="B73" s="38" t="s">
        <v>308</v>
      </c>
      <c r="C73" s="39" t="e">
        <f>C74</f>
        <v>#REF!</v>
      </c>
      <c r="D73" s="39" t="e">
        <f t="shared" si="9"/>
        <v>#REF!</v>
      </c>
      <c r="E73" s="33" t="e">
        <f t="shared" si="2"/>
        <v>#REF!</v>
      </c>
      <c r="F73" s="2"/>
    </row>
    <row r="74" spans="1:6" ht="25.5" hidden="1" outlineLevel="5">
      <c r="A74" s="20" t="s">
        <v>27</v>
      </c>
      <c r="B74" s="38" t="s">
        <v>309</v>
      </c>
      <c r="C74" s="39" t="e">
        <f>C75</f>
        <v>#REF!</v>
      </c>
      <c r="D74" s="39" t="e">
        <f t="shared" si="9"/>
        <v>#REF!</v>
      </c>
      <c r="E74" s="33" t="e">
        <f t="shared" si="2"/>
        <v>#REF!</v>
      </c>
      <c r="F74" s="2"/>
    </row>
    <row r="75" spans="1:6" ht="25.5" hidden="1" outlineLevel="6">
      <c r="A75" s="20" t="s">
        <v>27</v>
      </c>
      <c r="B75" s="38" t="s">
        <v>286</v>
      </c>
      <c r="C75" s="39" t="e">
        <f>'№ 4ведомственная'!#REF!</f>
        <v>#REF!</v>
      </c>
      <c r="D75" s="39" t="e">
        <f>'№ 4ведомственная'!#REF!</f>
        <v>#REF!</v>
      </c>
      <c r="E75" s="33" t="e">
        <f t="shared" si="2"/>
        <v>#REF!</v>
      </c>
      <c r="F75" s="2"/>
    </row>
    <row r="76" spans="1:6" ht="51" hidden="1" outlineLevel="2">
      <c r="A76" s="20" t="s">
        <v>27</v>
      </c>
      <c r="B76" s="38" t="s">
        <v>244</v>
      </c>
      <c r="C76" s="39" t="e">
        <f>C77+C87</f>
        <v>#REF!</v>
      </c>
      <c r="D76" s="39" t="e">
        <f>D77+D87</f>
        <v>#REF!</v>
      </c>
      <c r="E76" s="33" t="e">
        <f t="shared" si="2"/>
        <v>#REF!</v>
      </c>
      <c r="F76" s="2"/>
    </row>
    <row r="77" spans="1:6" ht="51" hidden="1" outlineLevel="3">
      <c r="A77" s="20" t="s">
        <v>27</v>
      </c>
      <c r="B77" s="38" t="s">
        <v>294</v>
      </c>
      <c r="C77" s="39" t="e">
        <f>C78</f>
        <v>#REF!</v>
      </c>
      <c r="D77" s="39" t="e">
        <f>D78</f>
        <v>#REF!</v>
      </c>
      <c r="E77" s="33" t="e">
        <f t="shared" si="2"/>
        <v>#REF!</v>
      </c>
      <c r="F77" s="2"/>
    </row>
    <row r="78" spans="1:6" ht="63.75" hidden="1" outlineLevel="4">
      <c r="A78" s="20" t="s">
        <v>27</v>
      </c>
      <c r="B78" s="38" t="s">
        <v>295</v>
      </c>
      <c r="C78" s="39" t="e">
        <f>C79+C82+C84</f>
        <v>#REF!</v>
      </c>
      <c r="D78" s="39" t="e">
        <f>D79+D82+D84</f>
        <v>#REF!</v>
      </c>
      <c r="E78" s="33" t="e">
        <f t="shared" si="2"/>
        <v>#REF!</v>
      </c>
      <c r="F78" s="2"/>
    </row>
    <row r="79" spans="1:6" ht="51" hidden="1" outlineLevel="5">
      <c r="A79" s="20" t="s">
        <v>27</v>
      </c>
      <c r="B79" s="38" t="s">
        <v>310</v>
      </c>
      <c r="C79" s="39">
        <f>C80+C81</f>
        <v>327.60000000000002</v>
      </c>
      <c r="D79" s="39">
        <f>D80+D81</f>
        <v>15.4</v>
      </c>
      <c r="E79" s="33">
        <f t="shared" si="2"/>
        <v>4.700854700854701</v>
      </c>
      <c r="F79" s="2"/>
    </row>
    <row r="80" spans="1:6" ht="51" hidden="1" outlineLevel="6">
      <c r="A80" s="20" t="s">
        <v>27</v>
      </c>
      <c r="B80" s="38" t="s">
        <v>285</v>
      </c>
      <c r="C80" s="39">
        <f>'№ 4ведомственная'!F69</f>
        <v>156.6</v>
      </c>
      <c r="D80" s="39">
        <f>'№ 4ведомственная'!G69</f>
        <v>15.4</v>
      </c>
      <c r="E80" s="33">
        <f t="shared" si="2"/>
        <v>9.8339719029374209</v>
      </c>
      <c r="F80" s="2"/>
    </row>
    <row r="81" spans="1:6" ht="25.5" hidden="1" outlineLevel="6">
      <c r="A81" s="20" t="s">
        <v>27</v>
      </c>
      <c r="B81" s="38" t="s">
        <v>286</v>
      </c>
      <c r="C81" s="39">
        <f>'№ 4ведомственная'!F70</f>
        <v>171</v>
      </c>
      <c r="D81" s="39">
        <f>'№ 4ведомственная'!G70</f>
        <v>0</v>
      </c>
      <c r="E81" s="33">
        <f t="shared" si="2"/>
        <v>0</v>
      </c>
      <c r="F81" s="2"/>
    </row>
    <row r="82" spans="1:6" hidden="1" outlineLevel="5">
      <c r="A82" s="20" t="s">
        <v>27</v>
      </c>
      <c r="B82" s="38" t="s">
        <v>311</v>
      </c>
      <c r="C82" s="39">
        <f>C83</f>
        <v>323</v>
      </c>
      <c r="D82" s="39">
        <f>D83</f>
        <v>323</v>
      </c>
      <c r="E82" s="33">
        <f t="shared" ref="E82:E145" si="10">D82/C82*100</f>
        <v>100</v>
      </c>
      <c r="F82" s="2"/>
    </row>
    <row r="83" spans="1:6" ht="25.5" hidden="1" outlineLevel="6">
      <c r="A83" s="20" t="s">
        <v>27</v>
      </c>
      <c r="B83" s="38" t="s">
        <v>312</v>
      </c>
      <c r="C83" s="39">
        <f>'№ 4ведомственная'!F72</f>
        <v>323</v>
      </c>
      <c r="D83" s="39">
        <f>'№ 4ведомственная'!G72</f>
        <v>323</v>
      </c>
      <c r="E83" s="33">
        <f t="shared" si="10"/>
        <v>100</v>
      </c>
      <c r="F83" s="2"/>
    </row>
    <row r="84" spans="1:6" ht="25.5" hidden="1" outlineLevel="5">
      <c r="A84" s="20" t="s">
        <v>27</v>
      </c>
      <c r="B84" s="38" t="s">
        <v>313</v>
      </c>
      <c r="C84" s="39" t="e">
        <f>C85+C86</f>
        <v>#REF!</v>
      </c>
      <c r="D84" s="39" t="e">
        <f>D85+D86</f>
        <v>#REF!</v>
      </c>
      <c r="E84" s="33" t="e">
        <f t="shared" si="10"/>
        <v>#REF!</v>
      </c>
      <c r="F84" s="2"/>
    </row>
    <row r="85" spans="1:6" ht="51" hidden="1" outlineLevel="6">
      <c r="A85" s="20" t="s">
        <v>27</v>
      </c>
      <c r="B85" s="38" t="s">
        <v>285</v>
      </c>
      <c r="C85" s="39" t="e">
        <f>'№ 4ведомственная'!#REF!</f>
        <v>#REF!</v>
      </c>
      <c r="D85" s="39" t="e">
        <f>'№ 4ведомственная'!#REF!</f>
        <v>#REF!</v>
      </c>
      <c r="E85" s="33" t="e">
        <f t="shared" si="10"/>
        <v>#REF!</v>
      </c>
      <c r="F85" s="2"/>
    </row>
    <row r="86" spans="1:6" ht="25.5" hidden="1" outlineLevel="6">
      <c r="A86" s="20" t="s">
        <v>27</v>
      </c>
      <c r="B86" s="38" t="s">
        <v>286</v>
      </c>
      <c r="C86" s="39" t="e">
        <f>'№ 4ведомственная'!#REF!</f>
        <v>#REF!</v>
      </c>
      <c r="D86" s="39" t="e">
        <f>'№ 4ведомственная'!#REF!</f>
        <v>#REF!</v>
      </c>
      <c r="E86" s="33" t="e">
        <f t="shared" si="10"/>
        <v>#REF!</v>
      </c>
      <c r="F86" s="2"/>
    </row>
    <row r="87" spans="1:6" ht="25.5" hidden="1" outlineLevel="3">
      <c r="A87" s="20" t="s">
        <v>27</v>
      </c>
      <c r="B87" s="38" t="s">
        <v>314</v>
      </c>
      <c r="C87" s="39">
        <f>C88</f>
        <v>760</v>
      </c>
      <c r="D87" s="39">
        <f>D88</f>
        <v>173.9</v>
      </c>
      <c r="E87" s="33">
        <f t="shared" si="10"/>
        <v>22.881578947368421</v>
      </c>
      <c r="F87" s="2"/>
    </row>
    <row r="88" spans="1:6" ht="25.5" hidden="1" outlineLevel="4">
      <c r="A88" s="20" t="s">
        <v>27</v>
      </c>
      <c r="B88" s="38" t="s">
        <v>315</v>
      </c>
      <c r="C88" s="39">
        <f>C89+C91</f>
        <v>760</v>
      </c>
      <c r="D88" s="39">
        <f>D89+D91</f>
        <v>173.9</v>
      </c>
      <c r="E88" s="33">
        <f t="shared" si="10"/>
        <v>22.881578947368421</v>
      </c>
      <c r="F88" s="2"/>
    </row>
    <row r="89" spans="1:6" ht="38.25" hidden="1" outlineLevel="5">
      <c r="A89" s="20" t="s">
        <v>27</v>
      </c>
      <c r="B89" s="38" t="s">
        <v>316</v>
      </c>
      <c r="C89" s="39">
        <f>C90</f>
        <v>360</v>
      </c>
      <c r="D89" s="39">
        <f>D90</f>
        <v>79.2</v>
      </c>
      <c r="E89" s="33">
        <f t="shared" si="10"/>
        <v>22</v>
      </c>
      <c r="F89" s="2"/>
    </row>
    <row r="90" spans="1:6" ht="25.5" hidden="1" outlineLevel="6">
      <c r="A90" s="20" t="s">
        <v>27</v>
      </c>
      <c r="B90" s="38" t="s">
        <v>286</v>
      </c>
      <c r="C90" s="39">
        <f>'№ 4ведомственная'!F76</f>
        <v>360</v>
      </c>
      <c r="D90" s="39">
        <f>'№ 4ведомственная'!G76</f>
        <v>79.2</v>
      </c>
      <c r="E90" s="33">
        <f t="shared" si="10"/>
        <v>22</v>
      </c>
      <c r="F90" s="2"/>
    </row>
    <row r="91" spans="1:6" ht="38.25" hidden="1" outlineLevel="5">
      <c r="A91" s="20" t="s">
        <v>27</v>
      </c>
      <c r="B91" s="38" t="s">
        <v>317</v>
      </c>
      <c r="C91" s="39">
        <f>C92</f>
        <v>400</v>
      </c>
      <c r="D91" s="39">
        <f>D92</f>
        <v>94.7</v>
      </c>
      <c r="E91" s="33">
        <f t="shared" si="10"/>
        <v>23.675000000000001</v>
      </c>
      <c r="F91" s="2"/>
    </row>
    <row r="92" spans="1:6" ht="25.5" hidden="1" outlineLevel="6">
      <c r="A92" s="20" t="s">
        <v>27</v>
      </c>
      <c r="B92" s="38" t="s">
        <v>286</v>
      </c>
      <c r="C92" s="39">
        <f>'№ 4ведомственная'!F78</f>
        <v>400</v>
      </c>
      <c r="D92" s="39">
        <f>'№ 4ведомственная'!G78</f>
        <v>94.7</v>
      </c>
      <c r="E92" s="33">
        <f t="shared" si="10"/>
        <v>23.675000000000001</v>
      </c>
      <c r="F92" s="2"/>
    </row>
    <row r="93" spans="1:6" ht="38.25" hidden="1" outlineLevel="2">
      <c r="A93" s="20" t="s">
        <v>27</v>
      </c>
      <c r="B93" s="38" t="s">
        <v>249</v>
      </c>
      <c r="C93" s="39">
        <f>C94</f>
        <v>45</v>
      </c>
      <c r="D93" s="39">
        <f>D94</f>
        <v>0</v>
      </c>
      <c r="E93" s="33">
        <f t="shared" si="10"/>
        <v>0</v>
      </c>
      <c r="F93" s="2"/>
    </row>
    <row r="94" spans="1:6" ht="25.5" hidden="1" outlineLevel="3">
      <c r="A94" s="20" t="s">
        <v>27</v>
      </c>
      <c r="B94" s="38" t="s">
        <v>318</v>
      </c>
      <c r="C94" s="39">
        <f>C95+C99</f>
        <v>45</v>
      </c>
      <c r="D94" s="39">
        <f>D95+D99</f>
        <v>0</v>
      </c>
      <c r="E94" s="33">
        <f t="shared" si="10"/>
        <v>0</v>
      </c>
      <c r="F94" s="2"/>
    </row>
    <row r="95" spans="1:6" ht="25.5" hidden="1" outlineLevel="4">
      <c r="A95" s="20" t="s">
        <v>27</v>
      </c>
      <c r="B95" s="38" t="s">
        <v>319</v>
      </c>
      <c r="C95" s="39">
        <f t="shared" ref="C95:D96" si="11">C96</f>
        <v>2</v>
      </c>
      <c r="D95" s="39">
        <f t="shared" si="11"/>
        <v>0</v>
      </c>
      <c r="E95" s="33">
        <f t="shared" si="10"/>
        <v>0</v>
      </c>
      <c r="F95" s="2"/>
    </row>
    <row r="96" spans="1:6" ht="25.5" hidden="1" outlineLevel="5">
      <c r="A96" s="20" t="s">
        <v>27</v>
      </c>
      <c r="B96" s="38" t="s">
        <v>320</v>
      </c>
      <c r="C96" s="39">
        <f t="shared" si="11"/>
        <v>2</v>
      </c>
      <c r="D96" s="39">
        <f t="shared" si="11"/>
        <v>0</v>
      </c>
      <c r="E96" s="33">
        <f t="shared" si="10"/>
        <v>0</v>
      </c>
      <c r="F96" s="2"/>
    </row>
    <row r="97" spans="1:6" ht="25.5" hidden="1" outlineLevel="6">
      <c r="A97" s="20" t="s">
        <v>27</v>
      </c>
      <c r="B97" s="38" t="s">
        <v>286</v>
      </c>
      <c r="C97" s="39">
        <f>'№ 4ведомственная'!F138</f>
        <v>2</v>
      </c>
      <c r="D97" s="39">
        <f>'№ 4ведомственная'!G138</f>
        <v>0</v>
      </c>
      <c r="E97" s="33">
        <f t="shared" si="10"/>
        <v>0</v>
      </c>
      <c r="F97" s="2"/>
    </row>
    <row r="98" spans="1:6" ht="25.5" hidden="1" outlineLevel="4">
      <c r="A98" s="20" t="s">
        <v>27</v>
      </c>
      <c r="B98" s="38" t="s">
        <v>321</v>
      </c>
      <c r="C98" s="39">
        <f t="shared" ref="C98:D99" si="12">C99</f>
        <v>43</v>
      </c>
      <c r="D98" s="39">
        <f t="shared" si="12"/>
        <v>0</v>
      </c>
      <c r="E98" s="33">
        <f t="shared" si="10"/>
        <v>0</v>
      </c>
      <c r="F98" s="2"/>
    </row>
    <row r="99" spans="1:6" ht="25.5" hidden="1" outlineLevel="5">
      <c r="A99" s="20" t="s">
        <v>27</v>
      </c>
      <c r="B99" s="38" t="s">
        <v>322</v>
      </c>
      <c r="C99" s="39">
        <f t="shared" si="12"/>
        <v>43</v>
      </c>
      <c r="D99" s="39">
        <f t="shared" si="12"/>
        <v>0</v>
      </c>
      <c r="E99" s="33">
        <f t="shared" si="10"/>
        <v>0</v>
      </c>
      <c r="F99" s="2"/>
    </row>
    <row r="100" spans="1:6" ht="25.5" hidden="1" outlineLevel="6">
      <c r="A100" s="20" t="s">
        <v>27</v>
      </c>
      <c r="B100" s="38" t="s">
        <v>286</v>
      </c>
      <c r="C100" s="39">
        <f>'№ 4ведомственная'!F141</f>
        <v>43</v>
      </c>
      <c r="D100" s="39">
        <f>'№ 4ведомственная'!G141</f>
        <v>0</v>
      </c>
      <c r="E100" s="33">
        <f t="shared" si="10"/>
        <v>0</v>
      </c>
      <c r="F100" s="2"/>
    </row>
    <row r="101" spans="1:6" ht="38.25" hidden="1" outlineLevel="2">
      <c r="A101" s="54" t="s">
        <v>27</v>
      </c>
      <c r="B101" s="64" t="s">
        <v>525</v>
      </c>
      <c r="C101" s="65" t="e">
        <f>C102+C109+C116</f>
        <v>#REF!</v>
      </c>
      <c r="D101" s="65" t="e">
        <f>D102+D109+D116</f>
        <v>#REF!</v>
      </c>
      <c r="E101" s="33" t="e">
        <f t="shared" si="10"/>
        <v>#REF!</v>
      </c>
      <c r="F101" s="2"/>
    </row>
    <row r="102" spans="1:6" ht="38.25" hidden="1" outlineLevel="3">
      <c r="A102" s="54" t="s">
        <v>27</v>
      </c>
      <c r="B102" s="64" t="s">
        <v>526</v>
      </c>
      <c r="C102" s="65" t="e">
        <f>C103+C106</f>
        <v>#REF!</v>
      </c>
      <c r="D102" s="65" t="e">
        <f>D103+D106</f>
        <v>#REF!</v>
      </c>
      <c r="E102" s="33" t="e">
        <f t="shared" si="10"/>
        <v>#REF!</v>
      </c>
      <c r="F102" s="2"/>
    </row>
    <row r="103" spans="1:6" ht="25.5" hidden="1" outlineLevel="4">
      <c r="A103" s="54" t="s">
        <v>27</v>
      </c>
      <c r="B103" s="64" t="s">
        <v>323</v>
      </c>
      <c r="C103" s="65" t="e">
        <f t="shared" ref="C103:D104" si="13">C104</f>
        <v>#REF!</v>
      </c>
      <c r="D103" s="65" t="e">
        <f t="shared" si="13"/>
        <v>#REF!</v>
      </c>
      <c r="E103" s="33" t="e">
        <f t="shared" si="10"/>
        <v>#REF!</v>
      </c>
      <c r="F103" s="2"/>
    </row>
    <row r="104" spans="1:6" ht="38.25" hidden="1" outlineLevel="5">
      <c r="A104" s="54" t="s">
        <v>27</v>
      </c>
      <c r="B104" s="64" t="s">
        <v>324</v>
      </c>
      <c r="C104" s="65" t="e">
        <f t="shared" si="13"/>
        <v>#REF!</v>
      </c>
      <c r="D104" s="65" t="e">
        <f t="shared" si="13"/>
        <v>#REF!</v>
      </c>
      <c r="E104" s="33" t="e">
        <f t="shared" si="10"/>
        <v>#REF!</v>
      </c>
      <c r="F104" s="2"/>
    </row>
    <row r="105" spans="1:6" ht="25.5" hidden="1" outlineLevel="6">
      <c r="A105" s="54" t="s">
        <v>27</v>
      </c>
      <c r="B105" s="64" t="s">
        <v>286</v>
      </c>
      <c r="C105" s="65" t="e">
        <f>'№ 4ведомственная'!#REF!</f>
        <v>#REF!</v>
      </c>
      <c r="D105" s="65" t="e">
        <f>'№ 4ведомственная'!#REF!</f>
        <v>#REF!</v>
      </c>
      <c r="E105" s="33" t="e">
        <f t="shared" si="10"/>
        <v>#REF!</v>
      </c>
      <c r="F105" s="2"/>
    </row>
    <row r="106" spans="1:6" ht="38.25" hidden="1" outlineLevel="4">
      <c r="A106" s="54" t="s">
        <v>27</v>
      </c>
      <c r="B106" s="64" t="s">
        <v>325</v>
      </c>
      <c r="C106" s="65" t="e">
        <f t="shared" ref="C106:D107" si="14">C107</f>
        <v>#REF!</v>
      </c>
      <c r="D106" s="65" t="e">
        <f t="shared" si="14"/>
        <v>#REF!</v>
      </c>
      <c r="E106" s="33" t="e">
        <f t="shared" si="10"/>
        <v>#REF!</v>
      </c>
      <c r="F106" s="2"/>
    </row>
    <row r="107" spans="1:6" ht="25.5" hidden="1" outlineLevel="5">
      <c r="A107" s="54" t="s">
        <v>27</v>
      </c>
      <c r="B107" s="64" t="s">
        <v>326</v>
      </c>
      <c r="C107" s="65" t="e">
        <f t="shared" si="14"/>
        <v>#REF!</v>
      </c>
      <c r="D107" s="65" t="e">
        <f t="shared" si="14"/>
        <v>#REF!</v>
      </c>
      <c r="E107" s="33" t="e">
        <f t="shared" si="10"/>
        <v>#REF!</v>
      </c>
      <c r="F107" s="2"/>
    </row>
    <row r="108" spans="1:6" ht="25.5" hidden="1" outlineLevel="6">
      <c r="A108" s="54" t="s">
        <v>27</v>
      </c>
      <c r="B108" s="64" t="s">
        <v>286</v>
      </c>
      <c r="C108" s="65" t="e">
        <f>'№ 4ведомственная'!#REF!</f>
        <v>#REF!</v>
      </c>
      <c r="D108" s="65" t="e">
        <f>'№ 4ведомственная'!#REF!</f>
        <v>#REF!</v>
      </c>
      <c r="E108" s="33" t="e">
        <f t="shared" si="10"/>
        <v>#REF!</v>
      </c>
      <c r="F108" s="2"/>
    </row>
    <row r="109" spans="1:6" ht="51" hidden="1" outlineLevel="3">
      <c r="A109" s="54" t="s">
        <v>27</v>
      </c>
      <c r="B109" s="64" t="s">
        <v>527</v>
      </c>
      <c r="C109" s="65" t="e">
        <f>C110+C113</f>
        <v>#REF!</v>
      </c>
      <c r="D109" s="65" t="e">
        <f>D110+D113</f>
        <v>#REF!</v>
      </c>
      <c r="E109" s="33" t="e">
        <f t="shared" si="10"/>
        <v>#REF!</v>
      </c>
      <c r="F109" s="2"/>
    </row>
    <row r="110" spans="1:6" ht="51" hidden="1" outlineLevel="4">
      <c r="A110" s="54" t="s">
        <v>27</v>
      </c>
      <c r="B110" s="64" t="s">
        <v>519</v>
      </c>
      <c r="C110" s="65" t="e">
        <f t="shared" ref="C110:D111" si="15">C111</f>
        <v>#REF!</v>
      </c>
      <c r="D110" s="65" t="e">
        <f t="shared" si="15"/>
        <v>#REF!</v>
      </c>
      <c r="E110" s="33" t="e">
        <f t="shared" si="10"/>
        <v>#REF!</v>
      </c>
      <c r="F110" s="2"/>
    </row>
    <row r="111" spans="1:6" ht="51" hidden="1" outlineLevel="5">
      <c r="A111" s="54" t="s">
        <v>27</v>
      </c>
      <c r="B111" s="64" t="s">
        <v>528</v>
      </c>
      <c r="C111" s="65" t="e">
        <f t="shared" si="15"/>
        <v>#REF!</v>
      </c>
      <c r="D111" s="65" t="e">
        <f t="shared" si="15"/>
        <v>#REF!</v>
      </c>
      <c r="E111" s="33" t="e">
        <f t="shared" si="10"/>
        <v>#REF!</v>
      </c>
      <c r="F111" s="2"/>
    </row>
    <row r="112" spans="1:6" ht="25.5" hidden="1" outlineLevel="6">
      <c r="A112" s="54" t="s">
        <v>27</v>
      </c>
      <c r="B112" s="64" t="s">
        <v>286</v>
      </c>
      <c r="C112" s="65" t="e">
        <f>'№ 4ведомственная'!#REF!</f>
        <v>#REF!</v>
      </c>
      <c r="D112" s="65" t="e">
        <f>'№ 4ведомственная'!#REF!</f>
        <v>#REF!</v>
      </c>
      <c r="E112" s="33" t="e">
        <f t="shared" si="10"/>
        <v>#REF!</v>
      </c>
      <c r="F112" s="2"/>
    </row>
    <row r="113" spans="1:6" ht="25.5" hidden="1" outlineLevel="4">
      <c r="A113" s="54" t="s">
        <v>27</v>
      </c>
      <c r="B113" s="64" t="s">
        <v>327</v>
      </c>
      <c r="C113" s="65" t="e">
        <f t="shared" ref="C113:D114" si="16">C114</f>
        <v>#REF!</v>
      </c>
      <c r="D113" s="65" t="e">
        <f t="shared" si="16"/>
        <v>#REF!</v>
      </c>
      <c r="E113" s="33" t="e">
        <f t="shared" si="10"/>
        <v>#REF!</v>
      </c>
      <c r="F113" s="2"/>
    </row>
    <row r="114" spans="1:6" hidden="1" outlineLevel="5">
      <c r="A114" s="54" t="s">
        <v>27</v>
      </c>
      <c r="B114" s="64" t="s">
        <v>328</v>
      </c>
      <c r="C114" s="65" t="e">
        <f t="shared" si="16"/>
        <v>#REF!</v>
      </c>
      <c r="D114" s="65" t="e">
        <f t="shared" si="16"/>
        <v>#REF!</v>
      </c>
      <c r="E114" s="33" t="e">
        <f t="shared" si="10"/>
        <v>#REF!</v>
      </c>
      <c r="F114" s="2"/>
    </row>
    <row r="115" spans="1:6" ht="25.5" hidden="1" outlineLevel="6">
      <c r="A115" s="54" t="s">
        <v>27</v>
      </c>
      <c r="B115" s="64" t="s">
        <v>286</v>
      </c>
      <c r="C115" s="65" t="e">
        <f>'№ 4ведомственная'!#REF!</f>
        <v>#REF!</v>
      </c>
      <c r="D115" s="65" t="e">
        <f>'№ 4ведомственная'!#REF!</f>
        <v>#REF!</v>
      </c>
      <c r="E115" s="33" t="e">
        <f t="shared" si="10"/>
        <v>#REF!</v>
      </c>
      <c r="F115" s="2"/>
    </row>
    <row r="116" spans="1:6" ht="38.25" hidden="1" outlineLevel="3">
      <c r="A116" s="54" t="s">
        <v>27</v>
      </c>
      <c r="B116" s="64" t="s">
        <v>529</v>
      </c>
      <c r="C116" s="65" t="e">
        <f>C117+C120</f>
        <v>#REF!</v>
      </c>
      <c r="D116" s="65" t="e">
        <f>D117+D120</f>
        <v>#REF!</v>
      </c>
      <c r="E116" s="33" t="e">
        <f t="shared" si="10"/>
        <v>#REF!</v>
      </c>
      <c r="F116" s="2"/>
    </row>
    <row r="117" spans="1:6" ht="25.5" hidden="1" outlineLevel="4">
      <c r="A117" s="54" t="s">
        <v>27</v>
      </c>
      <c r="B117" s="64" t="s">
        <v>329</v>
      </c>
      <c r="C117" s="65" t="e">
        <f t="shared" ref="C117:D118" si="17">C118</f>
        <v>#REF!</v>
      </c>
      <c r="D117" s="65" t="e">
        <f t="shared" si="17"/>
        <v>#REF!</v>
      </c>
      <c r="E117" s="33" t="e">
        <f t="shared" si="10"/>
        <v>#REF!</v>
      </c>
      <c r="F117" s="2"/>
    </row>
    <row r="118" spans="1:6" ht="38.25" hidden="1" outlineLevel="5">
      <c r="A118" s="54" t="s">
        <v>27</v>
      </c>
      <c r="B118" s="64" t="s">
        <v>530</v>
      </c>
      <c r="C118" s="65" t="e">
        <f t="shared" si="17"/>
        <v>#REF!</v>
      </c>
      <c r="D118" s="65" t="e">
        <f t="shared" si="17"/>
        <v>#REF!</v>
      </c>
      <c r="E118" s="33" t="e">
        <f t="shared" si="10"/>
        <v>#REF!</v>
      </c>
      <c r="F118" s="2"/>
    </row>
    <row r="119" spans="1:6" ht="25.5" hidden="1" outlineLevel="6">
      <c r="A119" s="54" t="s">
        <v>27</v>
      </c>
      <c r="B119" s="64" t="s">
        <v>286</v>
      </c>
      <c r="C119" s="65" t="e">
        <f>'№ 4ведомственная'!#REF!</f>
        <v>#REF!</v>
      </c>
      <c r="D119" s="65" t="e">
        <f>'№ 4ведомственная'!#REF!</f>
        <v>#REF!</v>
      </c>
      <c r="E119" s="33" t="e">
        <f t="shared" si="10"/>
        <v>#REF!</v>
      </c>
      <c r="F119" s="2"/>
    </row>
    <row r="120" spans="1:6" ht="25.5" hidden="1" outlineLevel="4">
      <c r="A120" s="54" t="s">
        <v>27</v>
      </c>
      <c r="B120" s="64" t="s">
        <v>330</v>
      </c>
      <c r="C120" s="65" t="e">
        <f t="shared" ref="C120:D121" si="18">C121</f>
        <v>#REF!</v>
      </c>
      <c r="D120" s="65" t="e">
        <f t="shared" si="18"/>
        <v>#REF!</v>
      </c>
      <c r="E120" s="33" t="e">
        <f t="shared" si="10"/>
        <v>#REF!</v>
      </c>
      <c r="F120" s="2"/>
    </row>
    <row r="121" spans="1:6" ht="25.5" hidden="1" outlineLevel="5">
      <c r="A121" s="54" t="s">
        <v>27</v>
      </c>
      <c r="B121" s="64" t="s">
        <v>531</v>
      </c>
      <c r="C121" s="65" t="e">
        <f t="shared" si="18"/>
        <v>#REF!</v>
      </c>
      <c r="D121" s="65" t="e">
        <f t="shared" si="18"/>
        <v>#REF!</v>
      </c>
      <c r="E121" s="33" t="e">
        <f t="shared" si="10"/>
        <v>#REF!</v>
      </c>
      <c r="F121" s="2"/>
    </row>
    <row r="122" spans="1:6" ht="25.5" hidden="1" outlineLevel="6">
      <c r="A122" s="54" t="s">
        <v>27</v>
      </c>
      <c r="B122" s="64" t="s">
        <v>286</v>
      </c>
      <c r="C122" s="65" t="e">
        <f>'№ 4ведомственная'!#REF!</f>
        <v>#REF!</v>
      </c>
      <c r="D122" s="65" t="e">
        <f>'№ 4ведомственная'!#REF!</f>
        <v>#REF!</v>
      </c>
      <c r="E122" s="33" t="e">
        <f t="shared" si="10"/>
        <v>#REF!</v>
      </c>
      <c r="F122" s="2"/>
    </row>
    <row r="123" spans="1:6" hidden="1" outlineLevel="2">
      <c r="A123" s="20" t="s">
        <v>27</v>
      </c>
      <c r="B123" s="38" t="s">
        <v>242</v>
      </c>
      <c r="C123" s="39" t="e">
        <f t="shared" ref="C123:D124" si="19">C124</f>
        <v>#REF!</v>
      </c>
      <c r="D123" s="39" t="e">
        <f t="shared" si="19"/>
        <v>#REF!</v>
      </c>
      <c r="E123" s="33" t="e">
        <f t="shared" si="10"/>
        <v>#REF!</v>
      </c>
      <c r="F123" s="2"/>
    </row>
    <row r="124" spans="1:6" ht="25.5" hidden="1" outlineLevel="3">
      <c r="A124" s="20" t="s">
        <v>27</v>
      </c>
      <c r="B124" s="38" t="s">
        <v>288</v>
      </c>
      <c r="C124" s="39" t="e">
        <f t="shared" si="19"/>
        <v>#REF!</v>
      </c>
      <c r="D124" s="39" t="e">
        <f t="shared" si="19"/>
        <v>#REF!</v>
      </c>
      <c r="E124" s="33" t="e">
        <f t="shared" si="10"/>
        <v>#REF!</v>
      </c>
      <c r="F124" s="2"/>
    </row>
    <row r="125" spans="1:6" ht="25.5" hidden="1" outlineLevel="5">
      <c r="A125" s="20" t="s">
        <v>27</v>
      </c>
      <c r="B125" s="38" t="s">
        <v>331</v>
      </c>
      <c r="C125" s="39" t="e">
        <f>C126+C127+C128</f>
        <v>#REF!</v>
      </c>
      <c r="D125" s="39" t="e">
        <f>D126+D127+D128</f>
        <v>#REF!</v>
      </c>
      <c r="E125" s="33" t="e">
        <f t="shared" si="10"/>
        <v>#REF!</v>
      </c>
      <c r="F125" s="2"/>
    </row>
    <row r="126" spans="1:6" ht="51" hidden="1" outlineLevel="6">
      <c r="A126" s="20" t="s">
        <v>27</v>
      </c>
      <c r="B126" s="38" t="s">
        <v>285</v>
      </c>
      <c r="C126" s="39" t="e">
        <f>'№ 4ведомственная'!#REF!</f>
        <v>#REF!</v>
      </c>
      <c r="D126" s="39" t="e">
        <f>'№ 4ведомственная'!#REF!</f>
        <v>#REF!</v>
      </c>
      <c r="E126" s="33" t="e">
        <f t="shared" si="10"/>
        <v>#REF!</v>
      </c>
      <c r="F126" s="2"/>
    </row>
    <row r="127" spans="1:6" ht="25.5" hidden="1" outlineLevel="6">
      <c r="A127" s="20" t="s">
        <v>27</v>
      </c>
      <c r="B127" s="38" t="s">
        <v>286</v>
      </c>
      <c r="C127" s="39" t="e">
        <f>'№ 4ведомственная'!#REF!</f>
        <v>#REF!</v>
      </c>
      <c r="D127" s="39" t="e">
        <f>'№ 4ведомственная'!#REF!</f>
        <v>#REF!</v>
      </c>
      <c r="E127" s="33" t="e">
        <f t="shared" si="10"/>
        <v>#REF!</v>
      </c>
      <c r="F127" s="2"/>
    </row>
    <row r="128" spans="1:6" hidden="1" outlineLevel="6">
      <c r="A128" s="20" t="s">
        <v>27</v>
      </c>
      <c r="B128" s="38" t="s">
        <v>287</v>
      </c>
      <c r="C128" s="39" t="e">
        <f>'№ 4ведомственная'!#REF!</f>
        <v>#REF!</v>
      </c>
      <c r="D128" s="39" t="e">
        <f>'№ 4ведомственная'!#REF!</f>
        <v>#REF!</v>
      </c>
      <c r="E128" s="33" t="e">
        <f t="shared" si="10"/>
        <v>#REF!</v>
      </c>
      <c r="F128" s="2"/>
    </row>
    <row r="129" spans="1:6" outlineLevel="6">
      <c r="A129" s="35" t="s">
        <v>769</v>
      </c>
      <c r="B129" s="36" t="s">
        <v>771</v>
      </c>
      <c r="C129" s="69">
        <f>C130</f>
        <v>1197.4000000000001</v>
      </c>
      <c r="D129" s="69">
        <f t="shared" ref="D129" si="20">D130</f>
        <v>299.39999999999998</v>
      </c>
      <c r="E129" s="33">
        <f t="shared" si="10"/>
        <v>25.004175714047101</v>
      </c>
      <c r="F129" s="2"/>
    </row>
    <row r="130" spans="1:6" outlineLevel="6">
      <c r="A130" s="19" t="s">
        <v>770</v>
      </c>
      <c r="B130" s="38" t="s">
        <v>772</v>
      </c>
      <c r="C130" s="69">
        <f>'№ 4ведомственная'!F91</f>
        <v>1197.4000000000001</v>
      </c>
      <c r="D130" s="69">
        <f>'№ 4ведомственная'!G91</f>
        <v>299.39999999999998</v>
      </c>
      <c r="E130" s="86">
        <f t="shared" si="10"/>
        <v>25.004175714047101</v>
      </c>
      <c r="F130" s="2"/>
    </row>
    <row r="131" spans="1:6" s="9" customFormat="1" ht="25.5">
      <c r="A131" s="34" t="s">
        <v>49</v>
      </c>
      <c r="B131" s="36" t="s">
        <v>233</v>
      </c>
      <c r="C131" s="37">
        <f>C132+C145+C166</f>
        <v>6100</v>
      </c>
      <c r="D131" s="37">
        <f>D132+D145+D166</f>
        <v>895.90000000000009</v>
      </c>
      <c r="E131" s="33">
        <f t="shared" si="10"/>
        <v>14.686885245901641</v>
      </c>
      <c r="F131" s="4"/>
    </row>
    <row r="132" spans="1:6" outlineLevel="1">
      <c r="A132" s="20" t="s">
        <v>50</v>
      </c>
      <c r="B132" s="38" t="s">
        <v>250</v>
      </c>
      <c r="C132" s="39">
        <f>'№ 4ведомственная'!F95</f>
        <v>1364.1000000000001</v>
      </c>
      <c r="D132" s="39">
        <f>'№ 4ведомственная'!G95</f>
        <v>274.60000000000002</v>
      </c>
      <c r="E132" s="86">
        <f t="shared" si="10"/>
        <v>20.130488967084524</v>
      </c>
      <c r="F132" s="2"/>
    </row>
    <row r="133" spans="1:6" ht="51" hidden="1" outlineLevel="2">
      <c r="A133" s="20" t="s">
        <v>50</v>
      </c>
      <c r="B133" s="38" t="s">
        <v>244</v>
      </c>
      <c r="C133" s="39" t="e">
        <f>C134</f>
        <v>#REF!</v>
      </c>
      <c r="D133" s="39" t="e">
        <f t="shared" ref="D133:D135" si="21">D134</f>
        <v>#REF!</v>
      </c>
      <c r="E133" s="86" t="e">
        <f t="shared" si="10"/>
        <v>#REF!</v>
      </c>
      <c r="F133" s="2"/>
    </row>
    <row r="134" spans="1:6" ht="51" hidden="1" outlineLevel="3">
      <c r="A134" s="20" t="s">
        <v>50</v>
      </c>
      <c r="B134" s="38" t="s">
        <v>294</v>
      </c>
      <c r="C134" s="39" t="e">
        <f>C135</f>
        <v>#REF!</v>
      </c>
      <c r="D134" s="39" t="e">
        <f t="shared" si="21"/>
        <v>#REF!</v>
      </c>
      <c r="E134" s="86" t="e">
        <f t="shared" si="10"/>
        <v>#REF!</v>
      </c>
      <c r="F134" s="2"/>
    </row>
    <row r="135" spans="1:6" ht="63.75" hidden="1" outlineLevel="4">
      <c r="A135" s="20" t="s">
        <v>50</v>
      </c>
      <c r="B135" s="38" t="s">
        <v>295</v>
      </c>
      <c r="C135" s="39" t="e">
        <f>C136</f>
        <v>#REF!</v>
      </c>
      <c r="D135" s="39" t="e">
        <f t="shared" si="21"/>
        <v>#REF!</v>
      </c>
      <c r="E135" s="86" t="e">
        <f t="shared" si="10"/>
        <v>#REF!</v>
      </c>
      <c r="F135" s="2"/>
    </row>
    <row r="136" spans="1:6" ht="25.5" hidden="1" outlineLevel="5">
      <c r="A136" s="20" t="s">
        <v>50</v>
      </c>
      <c r="B136" s="38" t="s">
        <v>332</v>
      </c>
      <c r="C136" s="39" t="e">
        <f>C137+C138</f>
        <v>#REF!</v>
      </c>
      <c r="D136" s="39" t="e">
        <f>D137+D138</f>
        <v>#REF!</v>
      </c>
      <c r="E136" s="86" t="e">
        <f t="shared" si="10"/>
        <v>#REF!</v>
      </c>
      <c r="F136" s="2"/>
    </row>
    <row r="137" spans="1:6" ht="51" hidden="1" outlineLevel="6">
      <c r="A137" s="20" t="s">
        <v>50</v>
      </c>
      <c r="B137" s="38" t="s">
        <v>285</v>
      </c>
      <c r="C137" s="39">
        <f>'№ 4ведомственная'!F100</f>
        <v>1250.2</v>
      </c>
      <c r="D137" s="39">
        <f>'№ 4ведомственная'!G100</f>
        <v>206</v>
      </c>
      <c r="E137" s="86">
        <f t="shared" si="10"/>
        <v>16.477363621820508</v>
      </c>
      <c r="F137" s="2"/>
    </row>
    <row r="138" spans="1:6" ht="25.5" hidden="1" outlineLevel="6">
      <c r="A138" s="20" t="s">
        <v>50</v>
      </c>
      <c r="B138" s="38" t="s">
        <v>286</v>
      </c>
      <c r="C138" s="39" t="e">
        <f>'№ 4ведомственная'!#REF!</f>
        <v>#REF!</v>
      </c>
      <c r="D138" s="39" t="e">
        <f>'№ 4ведомственная'!#REF!</f>
        <v>#REF!</v>
      </c>
      <c r="E138" s="86" t="e">
        <f t="shared" si="10"/>
        <v>#REF!</v>
      </c>
      <c r="F138" s="2"/>
    </row>
    <row r="139" spans="1:6" ht="63.75" hidden="1" outlineLevel="2">
      <c r="A139" s="20" t="s">
        <v>51</v>
      </c>
      <c r="B139" s="38" t="s">
        <v>251</v>
      </c>
      <c r="C139" s="39" t="e">
        <f>C140</f>
        <v>#REF!</v>
      </c>
      <c r="D139" s="39" t="e">
        <f t="shared" ref="D139:D141" si="22">D140</f>
        <v>#REF!</v>
      </c>
      <c r="E139" s="86" t="e">
        <f t="shared" si="10"/>
        <v>#REF!</v>
      </c>
      <c r="F139" s="2"/>
    </row>
    <row r="140" spans="1:6" ht="51" hidden="1" outlineLevel="3">
      <c r="A140" s="20" t="s">
        <v>51</v>
      </c>
      <c r="B140" s="38" t="s">
        <v>333</v>
      </c>
      <c r="C140" s="39" t="e">
        <f>C141</f>
        <v>#REF!</v>
      </c>
      <c r="D140" s="39" t="e">
        <f t="shared" si="22"/>
        <v>#REF!</v>
      </c>
      <c r="E140" s="86" t="e">
        <f t="shared" si="10"/>
        <v>#REF!</v>
      </c>
      <c r="F140" s="2"/>
    </row>
    <row r="141" spans="1:6" ht="25.5" hidden="1" outlineLevel="4">
      <c r="A141" s="20" t="s">
        <v>51</v>
      </c>
      <c r="B141" s="38" t="s">
        <v>334</v>
      </c>
      <c r="C141" s="39" t="e">
        <f>C142</f>
        <v>#REF!</v>
      </c>
      <c r="D141" s="39" t="e">
        <f t="shared" si="22"/>
        <v>#REF!</v>
      </c>
      <c r="E141" s="86" t="e">
        <f t="shared" si="10"/>
        <v>#REF!</v>
      </c>
      <c r="F141" s="2"/>
    </row>
    <row r="142" spans="1:6" ht="25.5" hidden="1" outlineLevel="5">
      <c r="A142" s="20" t="s">
        <v>51</v>
      </c>
      <c r="B142" s="38" t="s">
        <v>335</v>
      </c>
      <c r="C142" s="39" t="e">
        <f>C143+C144</f>
        <v>#REF!</v>
      </c>
      <c r="D142" s="39" t="e">
        <f>D143+D144</f>
        <v>#REF!</v>
      </c>
      <c r="E142" s="86" t="e">
        <f t="shared" si="10"/>
        <v>#REF!</v>
      </c>
      <c r="F142" s="2"/>
    </row>
    <row r="143" spans="1:6" ht="51" hidden="1" outlineLevel="6">
      <c r="A143" s="20" t="s">
        <v>51</v>
      </c>
      <c r="B143" s="38" t="s">
        <v>285</v>
      </c>
      <c r="C143" s="39" t="e">
        <f>'№ 4ведомственная'!#REF!</f>
        <v>#REF!</v>
      </c>
      <c r="D143" s="39" t="e">
        <f>'№ 4ведомственная'!#REF!</f>
        <v>#REF!</v>
      </c>
      <c r="E143" s="86" t="e">
        <f t="shared" si="10"/>
        <v>#REF!</v>
      </c>
      <c r="F143" s="2"/>
    </row>
    <row r="144" spans="1:6" ht="25.5" hidden="1" outlineLevel="6">
      <c r="A144" s="20" t="s">
        <v>51</v>
      </c>
      <c r="B144" s="38" t="s">
        <v>286</v>
      </c>
      <c r="C144" s="39" t="e">
        <f>'№ 4ведомственная'!#REF!</f>
        <v>#REF!</v>
      </c>
      <c r="D144" s="39" t="e">
        <f>'№ 4ведомственная'!#REF!</f>
        <v>#REF!</v>
      </c>
      <c r="E144" s="86" t="e">
        <f t="shared" si="10"/>
        <v>#REF!</v>
      </c>
      <c r="F144" s="2"/>
    </row>
    <row r="145" spans="1:6" ht="28.5" customHeight="1" outlineLevel="1" collapsed="1">
      <c r="A145" s="20" t="s">
        <v>56</v>
      </c>
      <c r="B145" s="38" t="s">
        <v>562</v>
      </c>
      <c r="C145" s="39">
        <f>'№ 4ведомственная'!F102</f>
        <v>4570.8999999999996</v>
      </c>
      <c r="D145" s="39">
        <f>'№ 4ведомственная'!G102</f>
        <v>547.70000000000005</v>
      </c>
      <c r="E145" s="86">
        <f t="shared" si="10"/>
        <v>11.982322956091799</v>
      </c>
      <c r="F145" s="2"/>
    </row>
    <row r="146" spans="1:6" ht="63.75" hidden="1" outlineLevel="2">
      <c r="A146" s="20" t="s">
        <v>56</v>
      </c>
      <c r="B146" s="38" t="s">
        <v>251</v>
      </c>
      <c r="C146" s="39">
        <f>C147+C151</f>
        <v>580</v>
      </c>
      <c r="D146" s="39">
        <f>D147+D151</f>
        <v>0</v>
      </c>
      <c r="E146" s="86">
        <f t="shared" ref="E146:E209" si="23">D146/C146*100</f>
        <v>0</v>
      </c>
      <c r="F146" s="2"/>
    </row>
    <row r="147" spans="1:6" ht="38.25" hidden="1" outlineLevel="3">
      <c r="A147" s="20" t="s">
        <v>56</v>
      </c>
      <c r="B147" s="38" t="s">
        <v>336</v>
      </c>
      <c r="C147" s="39">
        <f>C148</f>
        <v>50</v>
      </c>
      <c r="D147" s="39">
        <f t="shared" ref="D147:D149" si="24">D148</f>
        <v>0</v>
      </c>
      <c r="E147" s="86">
        <f t="shared" si="23"/>
        <v>0</v>
      </c>
      <c r="F147" s="2"/>
    </row>
    <row r="148" spans="1:6" ht="51" hidden="1" outlineLevel="4">
      <c r="A148" s="20" t="s">
        <v>56</v>
      </c>
      <c r="B148" s="38" t="s">
        <v>337</v>
      </c>
      <c r="C148" s="39">
        <f>C149</f>
        <v>50</v>
      </c>
      <c r="D148" s="39">
        <f t="shared" si="24"/>
        <v>0</v>
      </c>
      <c r="E148" s="86">
        <f t="shared" si="23"/>
        <v>0</v>
      </c>
      <c r="F148" s="2"/>
    </row>
    <row r="149" spans="1:6" hidden="1" outlineLevel="5">
      <c r="A149" s="20" t="s">
        <v>56</v>
      </c>
      <c r="B149" s="38" t="s">
        <v>338</v>
      </c>
      <c r="C149" s="39">
        <f>C150</f>
        <v>50</v>
      </c>
      <c r="D149" s="39">
        <f t="shared" si="24"/>
        <v>0</v>
      </c>
      <c r="E149" s="86">
        <f t="shared" si="23"/>
        <v>0</v>
      </c>
      <c r="F149" s="2"/>
    </row>
    <row r="150" spans="1:6" ht="25.5" hidden="1" outlineLevel="6">
      <c r="A150" s="20" t="s">
        <v>56</v>
      </c>
      <c r="B150" s="38" t="s">
        <v>286</v>
      </c>
      <c r="C150" s="39">
        <f>'№ 4ведомственная'!F115</f>
        <v>50</v>
      </c>
      <c r="D150" s="39">
        <f>'№ 4ведомственная'!G115</f>
        <v>0</v>
      </c>
      <c r="E150" s="86">
        <f t="shared" si="23"/>
        <v>0</v>
      </c>
      <c r="F150" s="2"/>
    </row>
    <row r="151" spans="1:6" ht="25.5" hidden="1" outlineLevel="3">
      <c r="A151" s="20" t="s">
        <v>56</v>
      </c>
      <c r="B151" s="38" t="s">
        <v>339</v>
      </c>
      <c r="C151" s="39">
        <f>C152+C163</f>
        <v>530</v>
      </c>
      <c r="D151" s="39">
        <f>D152+D163</f>
        <v>0</v>
      </c>
      <c r="E151" s="86">
        <f t="shared" si="23"/>
        <v>0</v>
      </c>
      <c r="F151" s="2"/>
    </row>
    <row r="152" spans="1:6" ht="38.25" hidden="1" outlineLevel="4">
      <c r="A152" s="20" t="s">
        <v>56</v>
      </c>
      <c r="B152" s="38" t="s">
        <v>340</v>
      </c>
      <c r="C152" s="39">
        <f>C153+C155+C157+C159+C161</f>
        <v>480</v>
      </c>
      <c r="D152" s="39">
        <f>D153+D155+D157+D159+D161</f>
        <v>0</v>
      </c>
      <c r="E152" s="86">
        <f t="shared" si="23"/>
        <v>0</v>
      </c>
      <c r="F152" s="2"/>
    </row>
    <row r="153" spans="1:6" hidden="1" outlineLevel="5">
      <c r="A153" s="20" t="s">
        <v>56</v>
      </c>
      <c r="B153" s="38" t="s">
        <v>341</v>
      </c>
      <c r="C153" s="39">
        <f>C154</f>
        <v>130</v>
      </c>
      <c r="D153" s="39">
        <f>D154</f>
        <v>0</v>
      </c>
      <c r="E153" s="86">
        <f t="shared" si="23"/>
        <v>0</v>
      </c>
      <c r="F153" s="2"/>
    </row>
    <row r="154" spans="1:6" ht="25.5" hidden="1" outlineLevel="6">
      <c r="A154" s="20" t="s">
        <v>56</v>
      </c>
      <c r="B154" s="38" t="s">
        <v>286</v>
      </c>
      <c r="C154" s="39">
        <f>'№ 4ведомственная'!F119</f>
        <v>130</v>
      </c>
      <c r="D154" s="39">
        <f>'№ 4ведомственная'!G119</f>
        <v>0</v>
      </c>
      <c r="E154" s="86">
        <f t="shared" si="23"/>
        <v>0</v>
      </c>
      <c r="F154" s="2"/>
    </row>
    <row r="155" spans="1:6" hidden="1" outlineLevel="5">
      <c r="A155" s="20" t="s">
        <v>56</v>
      </c>
      <c r="B155" s="38" t="s">
        <v>342</v>
      </c>
      <c r="C155" s="39">
        <f>C156</f>
        <v>250</v>
      </c>
      <c r="D155" s="39">
        <f>D156</f>
        <v>0</v>
      </c>
      <c r="E155" s="86">
        <f t="shared" si="23"/>
        <v>0</v>
      </c>
      <c r="F155" s="2"/>
    </row>
    <row r="156" spans="1:6" ht="25.5" hidden="1" outlineLevel="6">
      <c r="A156" s="20" t="s">
        <v>56</v>
      </c>
      <c r="B156" s="38" t="s">
        <v>286</v>
      </c>
      <c r="C156" s="39">
        <f>'№ 4ведомственная'!F121</f>
        <v>250</v>
      </c>
      <c r="D156" s="39">
        <f>'№ 4ведомственная'!G121</f>
        <v>0</v>
      </c>
      <c r="E156" s="86">
        <f t="shared" si="23"/>
        <v>0</v>
      </c>
      <c r="F156" s="2"/>
    </row>
    <row r="157" spans="1:6" hidden="1" outlineLevel="5">
      <c r="A157" s="20" t="s">
        <v>56</v>
      </c>
      <c r="B157" s="38" t="s">
        <v>343</v>
      </c>
      <c r="C157" s="39">
        <f>C158</f>
        <v>50</v>
      </c>
      <c r="D157" s="39">
        <f>D158</f>
        <v>0</v>
      </c>
      <c r="E157" s="86">
        <f t="shared" si="23"/>
        <v>0</v>
      </c>
      <c r="F157" s="2"/>
    </row>
    <row r="158" spans="1:6" ht="25.5" hidden="1" outlineLevel="6">
      <c r="A158" s="20" t="s">
        <v>56</v>
      </c>
      <c r="B158" s="38" t="s">
        <v>286</v>
      </c>
      <c r="C158" s="39">
        <f>'№ 4ведомственная'!F123</f>
        <v>50</v>
      </c>
      <c r="D158" s="39">
        <f>'№ 4ведомственная'!G123</f>
        <v>0</v>
      </c>
      <c r="E158" s="86">
        <f t="shared" si="23"/>
        <v>0</v>
      </c>
      <c r="F158" s="2"/>
    </row>
    <row r="159" spans="1:6" hidden="1" outlineLevel="5">
      <c r="A159" s="20" t="s">
        <v>56</v>
      </c>
      <c r="B159" s="38" t="s">
        <v>344</v>
      </c>
      <c r="C159" s="39">
        <f>C160</f>
        <v>10</v>
      </c>
      <c r="D159" s="39">
        <f>D160</f>
        <v>0</v>
      </c>
      <c r="E159" s="86">
        <f t="shared" si="23"/>
        <v>0</v>
      </c>
      <c r="F159" s="2"/>
    </row>
    <row r="160" spans="1:6" ht="25.5" hidden="1" outlineLevel="6">
      <c r="A160" s="20" t="s">
        <v>56</v>
      </c>
      <c r="B160" s="38" t="s">
        <v>286</v>
      </c>
      <c r="C160" s="39">
        <f>'№ 4ведомственная'!F125</f>
        <v>10</v>
      </c>
      <c r="D160" s="39">
        <f>'№ 4ведомственная'!G125</f>
        <v>0</v>
      </c>
      <c r="E160" s="86">
        <f t="shared" si="23"/>
        <v>0</v>
      </c>
      <c r="F160" s="2"/>
    </row>
    <row r="161" spans="1:6" hidden="1" outlineLevel="5">
      <c r="A161" s="20" t="s">
        <v>56</v>
      </c>
      <c r="B161" s="38" t="s">
        <v>345</v>
      </c>
      <c r="C161" s="39">
        <f>C162</f>
        <v>40</v>
      </c>
      <c r="D161" s="39">
        <f>D162</f>
        <v>0</v>
      </c>
      <c r="E161" s="86">
        <f t="shared" si="23"/>
        <v>0</v>
      </c>
      <c r="F161" s="2"/>
    </row>
    <row r="162" spans="1:6" ht="25.5" hidden="1" outlineLevel="6">
      <c r="A162" s="20" t="s">
        <v>56</v>
      </c>
      <c r="B162" s="38" t="s">
        <v>286</v>
      </c>
      <c r="C162" s="39">
        <f>'№ 4ведомственная'!F127</f>
        <v>40</v>
      </c>
      <c r="D162" s="39">
        <f>'№ 4ведомственная'!G127</f>
        <v>0</v>
      </c>
      <c r="E162" s="86">
        <f t="shared" si="23"/>
        <v>0</v>
      </c>
      <c r="F162" s="2"/>
    </row>
    <row r="163" spans="1:6" ht="38.25" hidden="1" outlineLevel="4">
      <c r="A163" s="20" t="s">
        <v>56</v>
      </c>
      <c r="B163" s="38" t="s">
        <v>346</v>
      </c>
      <c r="C163" s="39">
        <f t="shared" ref="C163:D164" si="25">C164</f>
        <v>50</v>
      </c>
      <c r="D163" s="39">
        <f t="shared" si="25"/>
        <v>0</v>
      </c>
      <c r="E163" s="86">
        <f t="shared" si="23"/>
        <v>0</v>
      </c>
      <c r="F163" s="2"/>
    </row>
    <row r="164" spans="1:6" ht="25.5" hidden="1" outlineLevel="5">
      <c r="A164" s="20" t="s">
        <v>56</v>
      </c>
      <c r="B164" s="38" t="s">
        <v>347</v>
      </c>
      <c r="C164" s="39">
        <f t="shared" si="25"/>
        <v>50</v>
      </c>
      <c r="D164" s="39">
        <f t="shared" si="25"/>
        <v>0</v>
      </c>
      <c r="E164" s="86">
        <f t="shared" si="23"/>
        <v>0</v>
      </c>
      <c r="F164" s="2"/>
    </row>
    <row r="165" spans="1:6" ht="25.5" hidden="1" outlineLevel="6">
      <c r="A165" s="20" t="s">
        <v>56</v>
      </c>
      <c r="B165" s="38" t="s">
        <v>286</v>
      </c>
      <c r="C165" s="39">
        <f>'№ 4ведомственная'!F130</f>
        <v>50</v>
      </c>
      <c r="D165" s="39">
        <f>'№ 4ведомственная'!G130</f>
        <v>0</v>
      </c>
      <c r="E165" s="86">
        <f t="shared" si="23"/>
        <v>0</v>
      </c>
      <c r="F165" s="2"/>
    </row>
    <row r="166" spans="1:6" ht="25.5" outlineLevel="6">
      <c r="A166" s="19" t="s">
        <v>547</v>
      </c>
      <c r="B166" s="38" t="s">
        <v>552</v>
      </c>
      <c r="C166" s="39">
        <f>'№ 4ведомственная'!F133</f>
        <v>165</v>
      </c>
      <c r="D166" s="39">
        <f>'№ 4ведомственная'!G133</f>
        <v>73.599999999999994</v>
      </c>
      <c r="E166" s="86">
        <f t="shared" si="23"/>
        <v>44.606060606060602</v>
      </c>
      <c r="F166" s="2"/>
    </row>
    <row r="167" spans="1:6" s="9" customFormat="1">
      <c r="A167" s="34" t="s">
        <v>69</v>
      </c>
      <c r="B167" s="36" t="s">
        <v>234</v>
      </c>
      <c r="C167" s="37">
        <f>C182+C188+C219+C181</f>
        <v>140654</v>
      </c>
      <c r="D167" s="37">
        <f t="shared" ref="D167" si="26">D182+D188+D219+D181</f>
        <v>15002.1</v>
      </c>
      <c r="E167" s="33">
        <f t="shared" si="23"/>
        <v>10.66596044193553</v>
      </c>
      <c r="F167" s="4"/>
    </row>
    <row r="168" spans="1:6" ht="38.25" hidden="1" outlineLevel="2">
      <c r="A168" s="20" t="s">
        <v>144</v>
      </c>
      <c r="B168" s="38" t="s">
        <v>268</v>
      </c>
      <c r="C168" s="39" t="e">
        <f>C169</f>
        <v>#REF!</v>
      </c>
      <c r="D168" s="39" t="e">
        <f>D169</f>
        <v>#REF!</v>
      </c>
      <c r="E168" s="33" t="e">
        <f t="shared" si="23"/>
        <v>#REF!</v>
      </c>
      <c r="F168" s="2"/>
    </row>
    <row r="169" spans="1:6" ht="25.5" hidden="1" outlineLevel="3">
      <c r="A169" s="20" t="s">
        <v>144</v>
      </c>
      <c r="B169" s="38" t="s">
        <v>423</v>
      </c>
      <c r="C169" s="39" t="e">
        <f>C170+C173</f>
        <v>#REF!</v>
      </c>
      <c r="D169" s="39" t="e">
        <f>D170+D173</f>
        <v>#REF!</v>
      </c>
      <c r="E169" s="33" t="e">
        <f t="shared" si="23"/>
        <v>#REF!</v>
      </c>
      <c r="F169" s="2"/>
    </row>
    <row r="170" spans="1:6" ht="38.25" hidden="1" outlineLevel="4">
      <c r="A170" s="20" t="s">
        <v>144</v>
      </c>
      <c r="B170" s="38" t="s">
        <v>463</v>
      </c>
      <c r="C170" s="39" t="e">
        <f t="shared" ref="C170:D171" si="27">C171</f>
        <v>#REF!</v>
      </c>
      <c r="D170" s="39" t="e">
        <f t="shared" si="27"/>
        <v>#REF!</v>
      </c>
      <c r="E170" s="33" t="e">
        <f t="shared" si="23"/>
        <v>#REF!</v>
      </c>
      <c r="F170" s="2"/>
    </row>
    <row r="171" spans="1:6" ht="25.5" hidden="1" outlineLevel="5">
      <c r="A171" s="20" t="s">
        <v>144</v>
      </c>
      <c r="B171" s="38" t="s">
        <v>464</v>
      </c>
      <c r="C171" s="39" t="e">
        <f t="shared" si="27"/>
        <v>#REF!</v>
      </c>
      <c r="D171" s="39" t="e">
        <f t="shared" si="27"/>
        <v>#REF!</v>
      </c>
      <c r="E171" s="33" t="e">
        <f t="shared" si="23"/>
        <v>#REF!</v>
      </c>
      <c r="F171" s="2"/>
    </row>
    <row r="172" spans="1:6" ht="51" hidden="1" outlineLevel="6">
      <c r="A172" s="20" t="s">
        <v>144</v>
      </c>
      <c r="B172" s="38" t="s">
        <v>285</v>
      </c>
      <c r="C172" s="39" t="e">
        <f>'№ 4ведомственная'!#REF!</f>
        <v>#REF!</v>
      </c>
      <c r="D172" s="39" t="e">
        <f>'№ 4ведомственная'!#REF!</f>
        <v>#REF!</v>
      </c>
      <c r="E172" s="33" t="e">
        <f t="shared" si="23"/>
        <v>#REF!</v>
      </c>
      <c r="F172" s="2"/>
    </row>
    <row r="173" spans="1:6" ht="25.5" hidden="1" outlineLevel="4">
      <c r="A173" s="20" t="s">
        <v>144</v>
      </c>
      <c r="B173" s="38" t="s">
        <v>424</v>
      </c>
      <c r="C173" s="39" t="e">
        <f t="shared" ref="C173:D174" si="28">C174</f>
        <v>#REF!</v>
      </c>
      <c r="D173" s="39" t="e">
        <f t="shared" si="28"/>
        <v>#REF!</v>
      </c>
      <c r="E173" s="33" t="e">
        <f t="shared" si="23"/>
        <v>#REF!</v>
      </c>
      <c r="F173" s="2"/>
    </row>
    <row r="174" spans="1:6" ht="25.5" hidden="1" outlineLevel="5">
      <c r="A174" s="20" t="s">
        <v>144</v>
      </c>
      <c r="B174" s="38" t="s">
        <v>425</v>
      </c>
      <c r="C174" s="39" t="e">
        <f t="shared" si="28"/>
        <v>#REF!</v>
      </c>
      <c r="D174" s="39" t="e">
        <f t="shared" si="28"/>
        <v>#REF!</v>
      </c>
      <c r="E174" s="33" t="e">
        <f t="shared" si="23"/>
        <v>#REF!</v>
      </c>
      <c r="F174" s="2"/>
    </row>
    <row r="175" spans="1:6" ht="25.5" hidden="1" outlineLevel="6">
      <c r="A175" s="20" t="s">
        <v>144</v>
      </c>
      <c r="B175" s="38" t="s">
        <v>312</v>
      </c>
      <c r="C175" s="39" t="e">
        <f>'№ 4ведомственная'!#REF!</f>
        <v>#REF!</v>
      </c>
      <c r="D175" s="39" t="e">
        <f>'№ 4ведомственная'!#REF!</f>
        <v>#REF!</v>
      </c>
      <c r="E175" s="33" t="e">
        <f t="shared" si="23"/>
        <v>#REF!</v>
      </c>
      <c r="F175" s="2"/>
    </row>
    <row r="176" spans="1:6" ht="51" hidden="1" outlineLevel="2">
      <c r="A176" s="20" t="s">
        <v>70</v>
      </c>
      <c r="B176" s="38" t="s">
        <v>252</v>
      </c>
      <c r="C176" s="39" t="e">
        <f>C177</f>
        <v>#REF!</v>
      </c>
      <c r="D176" s="39" t="e">
        <f t="shared" ref="D176:D179" si="29">D177</f>
        <v>#REF!</v>
      </c>
      <c r="E176" s="33" t="e">
        <f t="shared" si="23"/>
        <v>#REF!</v>
      </c>
      <c r="F176" s="2"/>
    </row>
    <row r="177" spans="1:6" ht="25.5" hidden="1" outlineLevel="3">
      <c r="A177" s="20" t="s">
        <v>70</v>
      </c>
      <c r="B177" s="38" t="s">
        <v>348</v>
      </c>
      <c r="C177" s="39" t="e">
        <f>C178</f>
        <v>#REF!</v>
      </c>
      <c r="D177" s="39" t="e">
        <f t="shared" si="29"/>
        <v>#REF!</v>
      </c>
      <c r="E177" s="33" t="e">
        <f t="shared" si="23"/>
        <v>#REF!</v>
      </c>
      <c r="F177" s="2"/>
    </row>
    <row r="178" spans="1:6" ht="25.5" hidden="1" outlineLevel="4">
      <c r="A178" s="20" t="s">
        <v>70</v>
      </c>
      <c r="B178" s="38" t="s">
        <v>349</v>
      </c>
      <c r="C178" s="39" t="e">
        <f>C179</f>
        <v>#REF!</v>
      </c>
      <c r="D178" s="39" t="e">
        <f t="shared" si="29"/>
        <v>#REF!</v>
      </c>
      <c r="E178" s="33" t="e">
        <f t="shared" si="23"/>
        <v>#REF!</v>
      </c>
      <c r="F178" s="2"/>
    </row>
    <row r="179" spans="1:6" ht="63.75" hidden="1" outlineLevel="5">
      <c r="A179" s="20" t="s">
        <v>70</v>
      </c>
      <c r="B179" s="38" t="s">
        <v>350</v>
      </c>
      <c r="C179" s="39" t="e">
        <f>C180</f>
        <v>#REF!</v>
      </c>
      <c r="D179" s="39" t="e">
        <f t="shared" si="29"/>
        <v>#REF!</v>
      </c>
      <c r="E179" s="33" t="e">
        <f t="shared" si="23"/>
        <v>#REF!</v>
      </c>
      <c r="F179" s="2"/>
    </row>
    <row r="180" spans="1:6" ht="25.5" hidden="1" outlineLevel="6">
      <c r="A180" s="20" t="s">
        <v>70</v>
      </c>
      <c r="B180" s="38" t="s">
        <v>286</v>
      </c>
      <c r="C180" s="39" t="e">
        <f>'№ 4ведомственная'!#REF!</f>
        <v>#REF!</v>
      </c>
      <c r="D180" s="39" t="e">
        <f>'№ 4ведомственная'!#REF!</f>
        <v>#REF!</v>
      </c>
      <c r="E180" s="33" t="e">
        <f t="shared" si="23"/>
        <v>#REF!</v>
      </c>
      <c r="F180" s="2"/>
    </row>
    <row r="181" spans="1:6" outlineLevel="6">
      <c r="A181" s="19" t="s">
        <v>70</v>
      </c>
      <c r="B181" s="38" t="s">
        <v>603</v>
      </c>
      <c r="C181" s="39">
        <f>'№ 4ведомственная'!F153</f>
        <v>200</v>
      </c>
      <c r="D181" s="39">
        <f>'№ 4ведомственная'!G153</f>
        <v>0</v>
      </c>
      <c r="E181" s="86">
        <f t="shared" si="23"/>
        <v>0</v>
      </c>
      <c r="F181" s="2"/>
    </row>
    <row r="182" spans="1:6" outlineLevel="1">
      <c r="A182" s="20" t="s">
        <v>74</v>
      </c>
      <c r="B182" s="38" t="s">
        <v>253</v>
      </c>
      <c r="C182" s="39">
        <f>'№ 4ведомственная'!F159</f>
        <v>16391.3</v>
      </c>
      <c r="D182" s="39">
        <f>'№ 4ведомственная'!G159</f>
        <v>2241.9</v>
      </c>
      <c r="E182" s="86">
        <f t="shared" si="23"/>
        <v>13.677377633256668</v>
      </c>
      <c r="F182" s="2"/>
    </row>
    <row r="183" spans="1:6" ht="51" hidden="1" outlineLevel="2">
      <c r="A183" s="20" t="s">
        <v>74</v>
      </c>
      <c r="B183" s="38" t="s">
        <v>252</v>
      </c>
      <c r="C183" s="39">
        <f>C184</f>
        <v>16391.3</v>
      </c>
      <c r="D183" s="39">
        <f t="shared" ref="D183:D186" si="30">D184</f>
        <v>2241.9</v>
      </c>
      <c r="E183" s="86">
        <f t="shared" si="23"/>
        <v>13.677377633256668</v>
      </c>
      <c r="F183" s="2"/>
    </row>
    <row r="184" spans="1:6" ht="25.5" hidden="1" outlineLevel="3">
      <c r="A184" s="20" t="s">
        <v>74</v>
      </c>
      <c r="B184" s="38" t="s">
        <v>351</v>
      </c>
      <c r="C184" s="39">
        <f>C185</f>
        <v>16391.3</v>
      </c>
      <c r="D184" s="39">
        <f t="shared" si="30"/>
        <v>2241.9</v>
      </c>
      <c r="E184" s="86">
        <f t="shared" si="23"/>
        <v>13.677377633256668</v>
      </c>
      <c r="F184" s="2"/>
    </row>
    <row r="185" spans="1:6" hidden="1" outlineLevel="4">
      <c r="A185" s="20" t="s">
        <v>74</v>
      </c>
      <c r="B185" s="38" t="s">
        <v>352</v>
      </c>
      <c r="C185" s="39">
        <f>C186</f>
        <v>16391.3</v>
      </c>
      <c r="D185" s="39">
        <f t="shared" si="30"/>
        <v>2241.9</v>
      </c>
      <c r="E185" s="86">
        <f t="shared" si="23"/>
        <v>13.677377633256668</v>
      </c>
      <c r="F185" s="2"/>
    </row>
    <row r="186" spans="1:6" ht="38.25" hidden="1" outlineLevel="5">
      <c r="A186" s="20" t="s">
        <v>74</v>
      </c>
      <c r="B186" s="38" t="s">
        <v>353</v>
      </c>
      <c r="C186" s="39">
        <f>C187</f>
        <v>16391.3</v>
      </c>
      <c r="D186" s="39">
        <f t="shared" si="30"/>
        <v>2241.9</v>
      </c>
      <c r="E186" s="86">
        <f t="shared" si="23"/>
        <v>13.677377633256668</v>
      </c>
      <c r="F186" s="2"/>
    </row>
    <row r="187" spans="1:6" ht="25.5" hidden="1" outlineLevel="6">
      <c r="A187" s="20" t="s">
        <v>74</v>
      </c>
      <c r="B187" s="38" t="s">
        <v>286</v>
      </c>
      <c r="C187" s="39">
        <f>'№ 4ведомственная'!F164</f>
        <v>16391.3</v>
      </c>
      <c r="D187" s="39">
        <f>'№ 4ведомственная'!G164</f>
        <v>2241.9</v>
      </c>
      <c r="E187" s="86">
        <f t="shared" si="23"/>
        <v>13.677377633256668</v>
      </c>
      <c r="F187" s="2"/>
    </row>
    <row r="188" spans="1:6" outlineLevel="1" collapsed="1">
      <c r="A188" s="20" t="s">
        <v>78</v>
      </c>
      <c r="B188" s="38" t="s">
        <v>254</v>
      </c>
      <c r="C188" s="39">
        <f>'№ 4ведомственная'!F165</f>
        <v>123212.7</v>
      </c>
      <c r="D188" s="39">
        <f>'№ 4ведомственная'!G165</f>
        <v>12744.1</v>
      </c>
      <c r="E188" s="86">
        <f t="shared" si="23"/>
        <v>10.343170793270499</v>
      </c>
      <c r="F188" s="2"/>
    </row>
    <row r="189" spans="1:6" ht="51" hidden="1" outlineLevel="2">
      <c r="A189" s="20" t="s">
        <v>78</v>
      </c>
      <c r="B189" s="38" t="s">
        <v>252</v>
      </c>
      <c r="C189" s="39" t="e">
        <f>C190+C206+C215</f>
        <v>#REF!</v>
      </c>
      <c r="D189" s="39" t="e">
        <f>D190+D206+D215</f>
        <v>#REF!</v>
      </c>
      <c r="E189" s="86" t="e">
        <f t="shared" si="23"/>
        <v>#REF!</v>
      </c>
      <c r="F189" s="2"/>
    </row>
    <row r="190" spans="1:6" ht="25.5" hidden="1" outlineLevel="3">
      <c r="A190" s="20" t="s">
        <v>78</v>
      </c>
      <c r="B190" s="38" t="s">
        <v>351</v>
      </c>
      <c r="C190" s="39" t="e">
        <f>C191+C200+C203</f>
        <v>#REF!</v>
      </c>
      <c r="D190" s="39" t="e">
        <f>D191+D200+D203</f>
        <v>#REF!</v>
      </c>
      <c r="E190" s="86" t="e">
        <f t="shared" si="23"/>
        <v>#REF!</v>
      </c>
      <c r="F190" s="2"/>
    </row>
    <row r="191" spans="1:6" ht="38.25" hidden="1" outlineLevel="4">
      <c r="A191" s="20" t="s">
        <v>78</v>
      </c>
      <c r="B191" s="38" t="s">
        <v>354</v>
      </c>
      <c r="C191" s="39" t="e">
        <f>C192+C194+C196+C198</f>
        <v>#REF!</v>
      </c>
      <c r="D191" s="39" t="e">
        <f>D192+D194+D196+D198</f>
        <v>#REF!</v>
      </c>
      <c r="E191" s="86" t="e">
        <f t="shared" si="23"/>
        <v>#REF!</v>
      </c>
      <c r="F191" s="2"/>
    </row>
    <row r="192" spans="1:6" ht="63.75" hidden="1" outlineLevel="5">
      <c r="A192" s="20" t="s">
        <v>78</v>
      </c>
      <c r="B192" s="38" t="s">
        <v>355</v>
      </c>
      <c r="C192" s="39">
        <f>C193</f>
        <v>27429.3</v>
      </c>
      <c r="D192" s="39">
        <f>D193</f>
        <v>5686.9</v>
      </c>
      <c r="E192" s="86">
        <f t="shared" si="23"/>
        <v>20.732938864644741</v>
      </c>
      <c r="F192" s="2"/>
    </row>
    <row r="193" spans="1:6" ht="25.5" hidden="1" outlineLevel="6">
      <c r="A193" s="20" t="s">
        <v>78</v>
      </c>
      <c r="B193" s="38" t="s">
        <v>286</v>
      </c>
      <c r="C193" s="39">
        <f>'№ 4ведомственная'!F170</f>
        <v>27429.3</v>
      </c>
      <c r="D193" s="39">
        <f>'№ 4ведомственная'!G170</f>
        <v>5686.9</v>
      </c>
      <c r="E193" s="86">
        <f t="shared" si="23"/>
        <v>20.732938864644741</v>
      </c>
      <c r="F193" s="2"/>
    </row>
    <row r="194" spans="1:6" ht="25.5" hidden="1" outlineLevel="5">
      <c r="A194" s="20" t="s">
        <v>78</v>
      </c>
      <c r="B194" s="38" t="s">
        <v>356</v>
      </c>
      <c r="C194" s="39">
        <f>C195</f>
        <v>10000</v>
      </c>
      <c r="D194" s="39">
        <f>D195</f>
        <v>4000</v>
      </c>
      <c r="E194" s="86">
        <f t="shared" si="23"/>
        <v>40</v>
      </c>
      <c r="F194" s="2"/>
    </row>
    <row r="195" spans="1:6" ht="25.5" hidden="1" outlineLevel="6">
      <c r="A195" s="20" t="s">
        <v>78</v>
      </c>
      <c r="B195" s="38" t="s">
        <v>312</v>
      </c>
      <c r="C195" s="39">
        <f>'№ 4ведомственная'!F172</f>
        <v>10000</v>
      </c>
      <c r="D195" s="39">
        <f>'№ 4ведомственная'!G172</f>
        <v>4000</v>
      </c>
      <c r="E195" s="86">
        <f t="shared" si="23"/>
        <v>40</v>
      </c>
      <c r="F195" s="2"/>
    </row>
    <row r="196" spans="1:6" ht="25.5" hidden="1" outlineLevel="5">
      <c r="A196" s="20" t="s">
        <v>78</v>
      </c>
      <c r="B196" s="38" t="s">
        <v>357</v>
      </c>
      <c r="C196" s="39" t="e">
        <f>C197</f>
        <v>#REF!</v>
      </c>
      <c r="D196" s="39" t="e">
        <f>D197</f>
        <v>#REF!</v>
      </c>
      <c r="E196" s="86" t="e">
        <f t="shared" si="23"/>
        <v>#REF!</v>
      </c>
      <c r="F196" s="2"/>
    </row>
    <row r="197" spans="1:6" ht="25.5" hidden="1" outlineLevel="6">
      <c r="A197" s="20" t="s">
        <v>78</v>
      </c>
      <c r="B197" s="38" t="s">
        <v>286</v>
      </c>
      <c r="C197" s="39" t="e">
        <f>'№ 4ведомственная'!#REF!</f>
        <v>#REF!</v>
      </c>
      <c r="D197" s="39" t="e">
        <f>'№ 4ведомственная'!#REF!</f>
        <v>#REF!</v>
      </c>
      <c r="E197" s="86" t="e">
        <f t="shared" si="23"/>
        <v>#REF!</v>
      </c>
      <c r="F197" s="2"/>
    </row>
    <row r="198" spans="1:6" ht="51" hidden="1" outlineLevel="5">
      <c r="A198" s="20" t="s">
        <v>78</v>
      </c>
      <c r="B198" s="38" t="s">
        <v>358</v>
      </c>
      <c r="C198" s="39">
        <f>C199</f>
        <v>10000</v>
      </c>
      <c r="D198" s="39">
        <f>D199</f>
        <v>3011.3</v>
      </c>
      <c r="E198" s="86">
        <f t="shared" si="23"/>
        <v>30.113</v>
      </c>
      <c r="F198" s="2"/>
    </row>
    <row r="199" spans="1:6" ht="25.5" hidden="1" outlineLevel="6">
      <c r="A199" s="20" t="s">
        <v>78</v>
      </c>
      <c r="B199" s="38" t="s">
        <v>286</v>
      </c>
      <c r="C199" s="39">
        <f>'№ 4ведомственная'!F174</f>
        <v>10000</v>
      </c>
      <c r="D199" s="39">
        <f>'№ 4ведомственная'!G174</f>
        <v>3011.3</v>
      </c>
      <c r="E199" s="86">
        <f t="shared" si="23"/>
        <v>30.113</v>
      </c>
      <c r="F199" s="2"/>
    </row>
    <row r="200" spans="1:6" ht="38.25" hidden="1" outlineLevel="4">
      <c r="A200" s="20" t="s">
        <v>78</v>
      </c>
      <c r="B200" s="38" t="s">
        <v>359</v>
      </c>
      <c r="C200" s="39" t="e">
        <f>C202</f>
        <v>#REF!</v>
      </c>
      <c r="D200" s="39" t="e">
        <f>D202</f>
        <v>#REF!</v>
      </c>
      <c r="E200" s="86" t="e">
        <f t="shared" si="23"/>
        <v>#REF!</v>
      </c>
      <c r="F200" s="2"/>
    </row>
    <row r="201" spans="1:6" ht="25.5" hidden="1" outlineLevel="5">
      <c r="A201" s="20" t="s">
        <v>78</v>
      </c>
      <c r="B201" s="38" t="s">
        <v>513</v>
      </c>
      <c r="C201" s="39" t="e">
        <f>C202</f>
        <v>#REF!</v>
      </c>
      <c r="D201" s="39" t="e">
        <f>D202</f>
        <v>#REF!</v>
      </c>
      <c r="E201" s="86" t="e">
        <f t="shared" si="23"/>
        <v>#REF!</v>
      </c>
      <c r="F201" s="2"/>
    </row>
    <row r="202" spans="1:6" ht="25.5" hidden="1" outlineLevel="6">
      <c r="A202" s="20" t="s">
        <v>78</v>
      </c>
      <c r="B202" s="38" t="s">
        <v>286</v>
      </c>
      <c r="C202" s="39" t="e">
        <f>'№ 4ведомственная'!#REF!</f>
        <v>#REF!</v>
      </c>
      <c r="D202" s="39" t="e">
        <f>'№ 4ведомственная'!#REF!</f>
        <v>#REF!</v>
      </c>
      <c r="E202" s="86" t="e">
        <f t="shared" si="23"/>
        <v>#REF!</v>
      </c>
      <c r="F202" s="2"/>
    </row>
    <row r="203" spans="1:6" ht="25.5" hidden="1" outlineLevel="4">
      <c r="A203" s="20" t="s">
        <v>78</v>
      </c>
      <c r="B203" s="38" t="s">
        <v>360</v>
      </c>
      <c r="C203" s="39">
        <f t="shared" ref="C203:D204" si="31">C204</f>
        <v>9481.7000000000007</v>
      </c>
      <c r="D203" s="39">
        <f t="shared" si="31"/>
        <v>0</v>
      </c>
      <c r="E203" s="86">
        <f t="shared" si="23"/>
        <v>0</v>
      </c>
      <c r="F203" s="2"/>
    </row>
    <row r="204" spans="1:6" ht="25.5" hidden="1" outlineLevel="5">
      <c r="A204" s="20" t="s">
        <v>78</v>
      </c>
      <c r="B204" s="38" t="s">
        <v>361</v>
      </c>
      <c r="C204" s="39">
        <f t="shared" si="31"/>
        <v>9481.7000000000007</v>
      </c>
      <c r="D204" s="39">
        <f t="shared" si="31"/>
        <v>0</v>
      </c>
      <c r="E204" s="86">
        <f t="shared" si="23"/>
        <v>0</v>
      </c>
      <c r="F204" s="2"/>
    </row>
    <row r="205" spans="1:6" ht="25.5" hidden="1" outlineLevel="6">
      <c r="A205" s="20" t="s">
        <v>78</v>
      </c>
      <c r="B205" s="38" t="s">
        <v>286</v>
      </c>
      <c r="C205" s="39">
        <f>'№ 4ведомственная'!F186</f>
        <v>9481.7000000000007</v>
      </c>
      <c r="D205" s="39">
        <f>'№ 4ведомственная'!G186</f>
        <v>0</v>
      </c>
      <c r="E205" s="86">
        <f t="shared" si="23"/>
        <v>0</v>
      </c>
      <c r="F205" s="2"/>
    </row>
    <row r="206" spans="1:6" ht="25.5" hidden="1" outlineLevel="3">
      <c r="A206" s="20" t="s">
        <v>78</v>
      </c>
      <c r="B206" s="38" t="s">
        <v>362</v>
      </c>
      <c r="C206" s="39" t="e">
        <f>C207+C212</f>
        <v>#REF!</v>
      </c>
      <c r="D206" s="39" t="e">
        <f>D207+D212</f>
        <v>#REF!</v>
      </c>
      <c r="E206" s="86" t="e">
        <f t="shared" si="23"/>
        <v>#REF!</v>
      </c>
      <c r="F206" s="2"/>
    </row>
    <row r="207" spans="1:6" ht="38.25" hidden="1" outlineLevel="4">
      <c r="A207" s="20" t="s">
        <v>78</v>
      </c>
      <c r="B207" s="38" t="s">
        <v>363</v>
      </c>
      <c r="C207" s="39" t="e">
        <f>C208+C210</f>
        <v>#REF!</v>
      </c>
      <c r="D207" s="39" t="e">
        <f>D208+D210</f>
        <v>#REF!</v>
      </c>
      <c r="E207" s="86" t="e">
        <f t="shared" si="23"/>
        <v>#REF!</v>
      </c>
      <c r="F207" s="2"/>
    </row>
    <row r="208" spans="1:6" ht="25.5" hidden="1" outlineLevel="5">
      <c r="A208" s="20" t="s">
        <v>78</v>
      </c>
      <c r="B208" s="38" t="s">
        <v>364</v>
      </c>
      <c r="C208" s="39" t="e">
        <f>C209</f>
        <v>#REF!</v>
      </c>
      <c r="D208" s="39" t="e">
        <f>D209</f>
        <v>#REF!</v>
      </c>
      <c r="E208" s="86" t="e">
        <f t="shared" si="23"/>
        <v>#REF!</v>
      </c>
      <c r="F208" s="2"/>
    </row>
    <row r="209" spans="1:6" ht="25.5" hidden="1" outlineLevel="6">
      <c r="A209" s="20" t="s">
        <v>78</v>
      </c>
      <c r="B209" s="38" t="s">
        <v>286</v>
      </c>
      <c r="C209" s="39" t="e">
        <f>'№ 4ведомственная'!#REF!</f>
        <v>#REF!</v>
      </c>
      <c r="D209" s="39" t="e">
        <f>'№ 4ведомственная'!#REF!</f>
        <v>#REF!</v>
      </c>
      <c r="E209" s="86" t="e">
        <f t="shared" si="23"/>
        <v>#REF!</v>
      </c>
      <c r="F209" s="2"/>
    </row>
    <row r="210" spans="1:6" ht="38.25" hidden="1" outlineLevel="5">
      <c r="A210" s="20" t="s">
        <v>78</v>
      </c>
      <c r="B210" s="38" t="s">
        <v>520</v>
      </c>
      <c r="C210" s="39" t="e">
        <f>C211</f>
        <v>#REF!</v>
      </c>
      <c r="D210" s="39" t="e">
        <f>D211</f>
        <v>#REF!</v>
      </c>
      <c r="E210" s="86" t="e">
        <f t="shared" ref="E210:E273" si="32">D210/C210*100</f>
        <v>#REF!</v>
      </c>
      <c r="F210" s="2"/>
    </row>
    <row r="211" spans="1:6" ht="25.5" hidden="1" outlineLevel="6">
      <c r="A211" s="20" t="s">
        <v>78</v>
      </c>
      <c r="B211" s="38" t="s">
        <v>286</v>
      </c>
      <c r="C211" s="39" t="e">
        <f>'№ 4ведомственная'!#REF!</f>
        <v>#REF!</v>
      </c>
      <c r="D211" s="39" t="e">
        <f>'№ 4ведомственная'!#REF!</f>
        <v>#REF!</v>
      </c>
      <c r="E211" s="86" t="e">
        <f t="shared" si="32"/>
        <v>#REF!</v>
      </c>
      <c r="F211" s="2"/>
    </row>
    <row r="212" spans="1:6" ht="38.25" hidden="1" outlineLevel="4">
      <c r="A212" s="20" t="s">
        <v>78</v>
      </c>
      <c r="B212" s="38" t="s">
        <v>366</v>
      </c>
      <c r="C212" s="39">
        <f t="shared" ref="C212:D213" si="33">C213</f>
        <v>3485.7</v>
      </c>
      <c r="D212" s="39">
        <f t="shared" si="33"/>
        <v>0</v>
      </c>
      <c r="E212" s="86">
        <f t="shared" si="32"/>
        <v>0</v>
      </c>
      <c r="F212" s="2"/>
    </row>
    <row r="213" spans="1:6" ht="38.25" hidden="1" outlineLevel="5">
      <c r="A213" s="20" t="s">
        <v>78</v>
      </c>
      <c r="B213" s="38" t="s">
        <v>365</v>
      </c>
      <c r="C213" s="39">
        <f t="shared" si="33"/>
        <v>3485.7</v>
      </c>
      <c r="D213" s="39">
        <f t="shared" si="33"/>
        <v>0</v>
      </c>
      <c r="E213" s="86">
        <f t="shared" si="32"/>
        <v>0</v>
      </c>
      <c r="F213" s="2"/>
    </row>
    <row r="214" spans="1:6" ht="25.5" hidden="1" outlineLevel="6">
      <c r="A214" s="20" t="s">
        <v>78</v>
      </c>
      <c r="B214" s="38" t="s">
        <v>286</v>
      </c>
      <c r="C214" s="39">
        <f>'№ 4ведомственная'!F190</f>
        <v>3485.7</v>
      </c>
      <c r="D214" s="39">
        <f>'№ 4ведомственная'!G190</f>
        <v>0</v>
      </c>
      <c r="E214" s="86">
        <f t="shared" si="32"/>
        <v>0</v>
      </c>
      <c r="F214" s="2"/>
    </row>
    <row r="215" spans="1:6" ht="25.5" hidden="1" outlineLevel="3">
      <c r="A215" s="20" t="s">
        <v>78</v>
      </c>
      <c r="B215" s="38" t="s">
        <v>348</v>
      </c>
      <c r="C215" s="39" t="e">
        <f>C216</f>
        <v>#REF!</v>
      </c>
      <c r="D215" s="39" t="e">
        <f t="shared" ref="D215:D217" si="34">D216</f>
        <v>#REF!</v>
      </c>
      <c r="E215" s="86" t="e">
        <f t="shared" si="32"/>
        <v>#REF!</v>
      </c>
      <c r="F215" s="2"/>
    </row>
    <row r="216" spans="1:6" ht="25.5" hidden="1" outlineLevel="4">
      <c r="A216" s="20" t="s">
        <v>78</v>
      </c>
      <c r="B216" s="38" t="s">
        <v>367</v>
      </c>
      <c r="C216" s="39" t="e">
        <f>C217</f>
        <v>#REF!</v>
      </c>
      <c r="D216" s="39" t="e">
        <f t="shared" si="34"/>
        <v>#REF!</v>
      </c>
      <c r="E216" s="86" t="e">
        <f t="shared" si="32"/>
        <v>#REF!</v>
      </c>
      <c r="F216" s="2"/>
    </row>
    <row r="217" spans="1:6" ht="63.75" hidden="1" outlineLevel="5">
      <c r="A217" s="20" t="s">
        <v>78</v>
      </c>
      <c r="B217" s="38" t="s">
        <v>368</v>
      </c>
      <c r="C217" s="39" t="e">
        <f>C218</f>
        <v>#REF!</v>
      </c>
      <c r="D217" s="39" t="e">
        <f t="shared" si="34"/>
        <v>#REF!</v>
      </c>
      <c r="E217" s="86" t="e">
        <f t="shared" si="32"/>
        <v>#REF!</v>
      </c>
      <c r="F217" s="2"/>
    </row>
    <row r="218" spans="1:6" ht="25.5" hidden="1" outlineLevel="6">
      <c r="A218" s="20" t="s">
        <v>78</v>
      </c>
      <c r="B218" s="38" t="s">
        <v>286</v>
      </c>
      <c r="C218" s="39" t="e">
        <f>'№ 4ведомственная'!#REF!</f>
        <v>#REF!</v>
      </c>
      <c r="D218" s="39" t="e">
        <f>'№ 4ведомственная'!#REF!</f>
        <v>#REF!</v>
      </c>
      <c r="E218" s="86" t="e">
        <f t="shared" si="32"/>
        <v>#REF!</v>
      </c>
      <c r="F218" s="2"/>
    </row>
    <row r="219" spans="1:6" outlineLevel="1" collapsed="1">
      <c r="A219" s="20" t="s">
        <v>84</v>
      </c>
      <c r="B219" s="38" t="s">
        <v>255</v>
      </c>
      <c r="C219" s="39">
        <f>'№ 4ведомственная'!F196</f>
        <v>850</v>
      </c>
      <c r="D219" s="39">
        <f>'№ 4ведомственная'!G196</f>
        <v>16.100000000000001</v>
      </c>
      <c r="E219" s="86">
        <f t="shared" si="32"/>
        <v>1.8941176470588235</v>
      </c>
      <c r="F219" s="2"/>
    </row>
    <row r="220" spans="1:6" ht="51" hidden="1" outlineLevel="2">
      <c r="A220" s="20" t="s">
        <v>84</v>
      </c>
      <c r="B220" s="38" t="s">
        <v>248</v>
      </c>
      <c r="C220" s="39" t="e">
        <f t="shared" ref="C220:D221" si="35">C221</f>
        <v>#REF!</v>
      </c>
      <c r="D220" s="39" t="e">
        <f t="shared" si="35"/>
        <v>#REF!</v>
      </c>
      <c r="E220" s="33" t="e">
        <f t="shared" si="32"/>
        <v>#REF!</v>
      </c>
      <c r="F220" s="2"/>
    </row>
    <row r="221" spans="1:6" ht="25.5" hidden="1" outlineLevel="3">
      <c r="A221" s="20" t="s">
        <v>84</v>
      </c>
      <c r="B221" s="38" t="s">
        <v>307</v>
      </c>
      <c r="C221" s="39" t="e">
        <f t="shared" si="35"/>
        <v>#REF!</v>
      </c>
      <c r="D221" s="39" t="e">
        <f t="shared" si="35"/>
        <v>#REF!</v>
      </c>
      <c r="E221" s="33" t="e">
        <f t="shared" si="32"/>
        <v>#REF!</v>
      </c>
      <c r="F221" s="2"/>
    </row>
    <row r="222" spans="1:6" ht="51" hidden="1" outlineLevel="4">
      <c r="A222" s="20" t="s">
        <v>84</v>
      </c>
      <c r="B222" s="38" t="s">
        <v>308</v>
      </c>
      <c r="C222" s="39" t="e">
        <f>C223+C225</f>
        <v>#REF!</v>
      </c>
      <c r="D222" s="39" t="e">
        <f>D223+D225</f>
        <v>#REF!</v>
      </c>
      <c r="E222" s="33" t="e">
        <f t="shared" si="32"/>
        <v>#REF!</v>
      </c>
      <c r="F222" s="2"/>
    </row>
    <row r="223" spans="1:6" hidden="1" outlineLevel="5">
      <c r="A223" s="20" t="s">
        <v>84</v>
      </c>
      <c r="B223" s="38" t="s">
        <v>369</v>
      </c>
      <c r="C223" s="39">
        <f>C224</f>
        <v>350</v>
      </c>
      <c r="D223" s="39">
        <f>D224</f>
        <v>16.100000000000001</v>
      </c>
      <c r="E223" s="33">
        <f t="shared" si="32"/>
        <v>4.6000000000000005</v>
      </c>
      <c r="F223" s="2"/>
    </row>
    <row r="224" spans="1:6" ht="25.5" hidden="1" outlineLevel="6">
      <c r="A224" s="20" t="s">
        <v>84</v>
      </c>
      <c r="B224" s="38" t="s">
        <v>286</v>
      </c>
      <c r="C224" s="39">
        <f>'№ 4ведомственная'!F201</f>
        <v>350</v>
      </c>
      <c r="D224" s="39">
        <f>'№ 4ведомственная'!G201</f>
        <v>16.100000000000001</v>
      </c>
      <c r="E224" s="33">
        <f t="shared" si="32"/>
        <v>4.6000000000000005</v>
      </c>
      <c r="F224" s="2"/>
    </row>
    <row r="225" spans="1:6" ht="25.5" hidden="1" outlineLevel="5">
      <c r="A225" s="20" t="s">
        <v>84</v>
      </c>
      <c r="B225" s="38" t="s">
        <v>370</v>
      </c>
      <c r="C225" s="39" t="e">
        <f>C226</f>
        <v>#REF!</v>
      </c>
      <c r="D225" s="39" t="e">
        <f>D226</f>
        <v>#REF!</v>
      </c>
      <c r="E225" s="33" t="e">
        <f t="shared" si="32"/>
        <v>#REF!</v>
      </c>
      <c r="F225" s="2"/>
    </row>
    <row r="226" spans="1:6" ht="25.5" hidden="1" outlineLevel="6">
      <c r="A226" s="20" t="s">
        <v>84</v>
      </c>
      <c r="B226" s="38" t="s">
        <v>286</v>
      </c>
      <c r="C226" s="39" t="e">
        <f>'№ 4ведомственная'!#REF!</f>
        <v>#REF!</v>
      </c>
      <c r="D226" s="39" t="e">
        <f>'№ 4ведомственная'!#REF!</f>
        <v>#REF!</v>
      </c>
      <c r="E226" s="33" t="e">
        <f t="shared" si="32"/>
        <v>#REF!</v>
      </c>
      <c r="F226" s="2"/>
    </row>
    <row r="227" spans="1:6" ht="38.25" hidden="1" outlineLevel="2">
      <c r="A227" s="20" t="s">
        <v>84</v>
      </c>
      <c r="B227" s="38" t="s">
        <v>278</v>
      </c>
      <c r="C227" s="39" t="e">
        <f t="shared" ref="C227:D228" si="36">C228</f>
        <v>#REF!</v>
      </c>
      <c r="D227" s="39" t="e">
        <f t="shared" si="36"/>
        <v>#REF!</v>
      </c>
      <c r="E227" s="33" t="e">
        <f t="shared" si="32"/>
        <v>#REF!</v>
      </c>
      <c r="F227" s="2"/>
    </row>
    <row r="228" spans="1:6" hidden="1" outlineLevel="3">
      <c r="A228" s="20" t="s">
        <v>84</v>
      </c>
      <c r="B228" s="38" t="s">
        <v>465</v>
      </c>
      <c r="C228" s="39" t="e">
        <f t="shared" si="36"/>
        <v>#REF!</v>
      </c>
      <c r="D228" s="39" t="e">
        <f t="shared" si="36"/>
        <v>#REF!</v>
      </c>
      <c r="E228" s="33" t="e">
        <f t="shared" si="32"/>
        <v>#REF!</v>
      </c>
      <c r="F228" s="2"/>
    </row>
    <row r="229" spans="1:6" ht="38.25" hidden="1" outlineLevel="4">
      <c r="A229" s="20" t="s">
        <v>84</v>
      </c>
      <c r="B229" s="38" t="s">
        <v>466</v>
      </c>
      <c r="C229" s="39" t="e">
        <f>C230+C232</f>
        <v>#REF!</v>
      </c>
      <c r="D229" s="39" t="e">
        <f>D230+D232</f>
        <v>#REF!</v>
      </c>
      <c r="E229" s="33" t="e">
        <f t="shared" si="32"/>
        <v>#REF!</v>
      </c>
      <c r="F229" s="2"/>
    </row>
    <row r="230" spans="1:6" ht="38.25" hidden="1" outlineLevel="5">
      <c r="A230" s="20" t="s">
        <v>84</v>
      </c>
      <c r="B230" s="38" t="s">
        <v>467</v>
      </c>
      <c r="C230" s="39" t="e">
        <f>C231</f>
        <v>#REF!</v>
      </c>
      <c r="D230" s="39" t="e">
        <f>D231</f>
        <v>#REF!</v>
      </c>
      <c r="E230" s="33" t="e">
        <f t="shared" si="32"/>
        <v>#REF!</v>
      </c>
      <c r="F230" s="2"/>
    </row>
    <row r="231" spans="1:6" ht="25.5" hidden="1" outlineLevel="6">
      <c r="A231" s="20" t="s">
        <v>84</v>
      </c>
      <c r="B231" s="38" t="s">
        <v>286</v>
      </c>
      <c r="C231" s="39" t="e">
        <f>'№ 4ведомственная'!#REF!</f>
        <v>#REF!</v>
      </c>
      <c r="D231" s="39" t="e">
        <f>'№ 4ведомственная'!#REF!</f>
        <v>#REF!</v>
      </c>
      <c r="E231" s="33" t="e">
        <f t="shared" si="32"/>
        <v>#REF!</v>
      </c>
      <c r="F231" s="2"/>
    </row>
    <row r="232" spans="1:6" hidden="1" outlineLevel="5">
      <c r="A232" s="20" t="s">
        <v>84</v>
      </c>
      <c r="B232" s="38" t="s">
        <v>468</v>
      </c>
      <c r="C232" s="39" t="e">
        <f>C233</f>
        <v>#REF!</v>
      </c>
      <c r="D232" s="39" t="e">
        <f>D233</f>
        <v>#REF!</v>
      </c>
      <c r="E232" s="33" t="e">
        <f t="shared" si="32"/>
        <v>#REF!</v>
      </c>
      <c r="F232" s="2"/>
    </row>
    <row r="233" spans="1:6" ht="25.5" hidden="1" outlineLevel="6">
      <c r="A233" s="20" t="s">
        <v>84</v>
      </c>
      <c r="B233" s="38" t="s">
        <v>286</v>
      </c>
      <c r="C233" s="39" t="e">
        <f>'№ 4ведомственная'!#REF!</f>
        <v>#REF!</v>
      </c>
      <c r="D233" s="39" t="e">
        <f>'№ 4ведомственная'!#REF!</f>
        <v>#REF!</v>
      </c>
      <c r="E233" s="33" t="e">
        <f t="shared" si="32"/>
        <v>#REF!</v>
      </c>
      <c r="F233" s="2"/>
    </row>
    <row r="234" spans="1:6" s="9" customFormat="1" collapsed="1">
      <c r="A234" s="34" t="s">
        <v>86</v>
      </c>
      <c r="B234" s="36" t="s">
        <v>235</v>
      </c>
      <c r="C234" s="37">
        <f>C235+C252+C272+C312</f>
        <v>210252.2</v>
      </c>
      <c r="D234" s="37">
        <f>D235+D252+D272+D312</f>
        <v>105969.2</v>
      </c>
      <c r="E234" s="33">
        <f t="shared" si="32"/>
        <v>50.400994615038506</v>
      </c>
      <c r="F234" s="4"/>
    </row>
    <row r="235" spans="1:6" outlineLevel="1">
      <c r="A235" s="20" t="s">
        <v>87</v>
      </c>
      <c r="B235" s="38" t="s">
        <v>256</v>
      </c>
      <c r="C235" s="39">
        <f>'№ 4ведомственная'!F205</f>
        <v>2650</v>
      </c>
      <c r="D235" s="39">
        <f>'№ 4ведомственная'!G205</f>
        <v>146.19999999999999</v>
      </c>
      <c r="E235" s="86">
        <f t="shared" si="32"/>
        <v>5.5169811320754718</v>
      </c>
      <c r="F235" s="2"/>
    </row>
    <row r="236" spans="1:6" ht="51" hidden="1" outlineLevel="2">
      <c r="A236" s="20" t="s">
        <v>87</v>
      </c>
      <c r="B236" s="38" t="s">
        <v>252</v>
      </c>
      <c r="C236" s="39">
        <f t="shared" ref="C236:D237" si="37">C237</f>
        <v>2000</v>
      </c>
      <c r="D236" s="39">
        <f t="shared" si="37"/>
        <v>146.19999999999999</v>
      </c>
      <c r="E236" s="86">
        <f t="shared" si="32"/>
        <v>7.31</v>
      </c>
      <c r="F236" s="2"/>
    </row>
    <row r="237" spans="1:6" ht="25.5" hidden="1" outlineLevel="3">
      <c r="A237" s="20" t="s">
        <v>87</v>
      </c>
      <c r="B237" s="38" t="s">
        <v>371</v>
      </c>
      <c r="C237" s="39">
        <f t="shared" si="37"/>
        <v>2000</v>
      </c>
      <c r="D237" s="39">
        <f t="shared" si="37"/>
        <v>146.19999999999999</v>
      </c>
      <c r="E237" s="86">
        <f t="shared" si="32"/>
        <v>7.31</v>
      </c>
      <c r="F237" s="2"/>
    </row>
    <row r="238" spans="1:6" ht="25.5" hidden="1" outlineLevel="4">
      <c r="A238" s="20" t="s">
        <v>87</v>
      </c>
      <c r="B238" s="38" t="s">
        <v>372</v>
      </c>
      <c r="C238" s="39">
        <f>C239+C241</f>
        <v>2000</v>
      </c>
      <c r="D238" s="39">
        <f>D239+D241</f>
        <v>146.19999999999999</v>
      </c>
      <c r="E238" s="86">
        <f t="shared" si="32"/>
        <v>7.31</v>
      </c>
      <c r="F238" s="2"/>
    </row>
    <row r="239" spans="1:6" ht="25.5" hidden="1" outlineLevel="5">
      <c r="A239" s="20" t="s">
        <v>87</v>
      </c>
      <c r="B239" s="38" t="s">
        <v>373</v>
      </c>
      <c r="C239" s="39">
        <f>C240</f>
        <v>1000</v>
      </c>
      <c r="D239" s="39">
        <f>D240</f>
        <v>143.6</v>
      </c>
      <c r="E239" s="86">
        <f t="shared" si="32"/>
        <v>14.360000000000001</v>
      </c>
      <c r="F239" s="2"/>
    </row>
    <row r="240" spans="1:6" hidden="1" outlineLevel="6">
      <c r="A240" s="20" t="s">
        <v>87</v>
      </c>
      <c r="B240" s="38" t="s">
        <v>287</v>
      </c>
      <c r="C240" s="39">
        <f>'№ 4ведомственная'!F212</f>
        <v>1000</v>
      </c>
      <c r="D240" s="39">
        <f>'№ 4ведомственная'!G212</f>
        <v>143.6</v>
      </c>
      <c r="E240" s="86">
        <f t="shared" si="32"/>
        <v>14.360000000000001</v>
      </c>
      <c r="F240" s="2"/>
    </row>
    <row r="241" spans="1:6" ht="38.25" hidden="1" outlineLevel="5">
      <c r="A241" s="20" t="s">
        <v>87</v>
      </c>
      <c r="B241" s="38" t="s">
        <v>374</v>
      </c>
      <c r="C241" s="39">
        <f>C242</f>
        <v>1000</v>
      </c>
      <c r="D241" s="39">
        <f>D242</f>
        <v>2.6</v>
      </c>
      <c r="E241" s="86">
        <f t="shared" si="32"/>
        <v>0.26</v>
      </c>
      <c r="F241" s="2"/>
    </row>
    <row r="242" spans="1:6" ht="25.5" hidden="1" outlineLevel="6">
      <c r="A242" s="20" t="s">
        <v>87</v>
      </c>
      <c r="B242" s="38" t="s">
        <v>286</v>
      </c>
      <c r="C242" s="39">
        <f>'№ 4ведомственная'!F210</f>
        <v>1000</v>
      </c>
      <c r="D242" s="39">
        <f>'№ 4ведомственная'!G210</f>
        <v>2.6</v>
      </c>
      <c r="E242" s="86">
        <f t="shared" si="32"/>
        <v>0.26</v>
      </c>
      <c r="F242" s="2"/>
    </row>
    <row r="243" spans="1:6" ht="51" hidden="1" outlineLevel="2">
      <c r="A243" s="20" t="s">
        <v>87</v>
      </c>
      <c r="B243" s="38" t="s">
        <v>257</v>
      </c>
      <c r="C243" s="39" t="e">
        <f t="shared" ref="C243:D244" si="38">C244</f>
        <v>#REF!</v>
      </c>
      <c r="D243" s="39" t="e">
        <f t="shared" si="38"/>
        <v>#REF!</v>
      </c>
      <c r="E243" s="86" t="e">
        <f t="shared" si="32"/>
        <v>#REF!</v>
      </c>
      <c r="F243" s="2"/>
    </row>
    <row r="244" spans="1:6" ht="25.5" hidden="1" outlineLevel="3">
      <c r="A244" s="20" t="s">
        <v>87</v>
      </c>
      <c r="B244" s="38" t="s">
        <v>375</v>
      </c>
      <c r="C244" s="39" t="e">
        <f t="shared" si="38"/>
        <v>#REF!</v>
      </c>
      <c r="D244" s="39" t="e">
        <f t="shared" si="38"/>
        <v>#REF!</v>
      </c>
      <c r="E244" s="86" t="e">
        <f t="shared" si="32"/>
        <v>#REF!</v>
      </c>
      <c r="F244" s="2"/>
    </row>
    <row r="245" spans="1:6" ht="25.5" hidden="1" outlineLevel="4">
      <c r="A245" s="20" t="s">
        <v>87</v>
      </c>
      <c r="B245" s="38" t="s">
        <v>376</v>
      </c>
      <c r="C245" s="39" t="e">
        <f>C246+C248+C250</f>
        <v>#REF!</v>
      </c>
      <c r="D245" s="39" t="e">
        <f>D246+D248+D250</f>
        <v>#REF!</v>
      </c>
      <c r="E245" s="86" t="e">
        <f t="shared" si="32"/>
        <v>#REF!</v>
      </c>
      <c r="F245" s="2"/>
    </row>
    <row r="246" spans="1:6" hidden="1" outlineLevel="5">
      <c r="A246" s="20" t="s">
        <v>87</v>
      </c>
      <c r="B246" s="38" t="s">
        <v>514</v>
      </c>
      <c r="C246" s="39">
        <f>C247</f>
        <v>500</v>
      </c>
      <c r="D246" s="39">
        <f>D247</f>
        <v>0</v>
      </c>
      <c r="E246" s="86">
        <f t="shared" si="32"/>
        <v>0</v>
      </c>
      <c r="F246" s="2"/>
    </row>
    <row r="247" spans="1:6" ht="25.5" hidden="1" outlineLevel="6">
      <c r="A247" s="20" t="s">
        <v>87</v>
      </c>
      <c r="B247" s="38" t="s">
        <v>286</v>
      </c>
      <c r="C247" s="39">
        <f>'№ 4ведомственная'!F220</f>
        <v>500</v>
      </c>
      <c r="D247" s="39">
        <f>'№ 4ведомственная'!G220</f>
        <v>0</v>
      </c>
      <c r="E247" s="86">
        <f t="shared" si="32"/>
        <v>0</v>
      </c>
      <c r="F247" s="2"/>
    </row>
    <row r="248" spans="1:6" ht="38.25" hidden="1" outlineLevel="5">
      <c r="A248" s="20" t="s">
        <v>87</v>
      </c>
      <c r="B248" s="38" t="s">
        <v>377</v>
      </c>
      <c r="C248" s="39" t="e">
        <f>C249</f>
        <v>#REF!</v>
      </c>
      <c r="D248" s="39" t="e">
        <f>D249</f>
        <v>#REF!</v>
      </c>
      <c r="E248" s="86" t="e">
        <f t="shared" si="32"/>
        <v>#REF!</v>
      </c>
      <c r="F248" s="2"/>
    </row>
    <row r="249" spans="1:6" ht="25.5" hidden="1" outlineLevel="6">
      <c r="A249" s="20" t="s">
        <v>87</v>
      </c>
      <c r="B249" s="38" t="s">
        <v>378</v>
      </c>
      <c r="C249" s="39" t="e">
        <f>'№ 4ведомственная'!#REF!</f>
        <v>#REF!</v>
      </c>
      <c r="D249" s="39" t="e">
        <f>'№ 4ведомственная'!#REF!</f>
        <v>#REF!</v>
      </c>
      <c r="E249" s="86" t="e">
        <f t="shared" si="32"/>
        <v>#REF!</v>
      </c>
      <c r="F249" s="2"/>
    </row>
    <row r="250" spans="1:6" ht="38.25" hidden="1" outlineLevel="5">
      <c r="A250" s="20" t="s">
        <v>87</v>
      </c>
      <c r="B250" s="38" t="s">
        <v>379</v>
      </c>
      <c r="C250" s="39" t="e">
        <f>C251</f>
        <v>#REF!</v>
      </c>
      <c r="D250" s="39" t="e">
        <f>D251</f>
        <v>#REF!</v>
      </c>
      <c r="E250" s="86" t="e">
        <f t="shared" si="32"/>
        <v>#REF!</v>
      </c>
      <c r="F250" s="2"/>
    </row>
    <row r="251" spans="1:6" ht="25.5" hidden="1" outlineLevel="6">
      <c r="A251" s="20" t="s">
        <v>87</v>
      </c>
      <c r="B251" s="38" t="s">
        <v>378</v>
      </c>
      <c r="C251" s="39" t="e">
        <f>'№ 4ведомственная'!#REF!</f>
        <v>#REF!</v>
      </c>
      <c r="D251" s="39" t="e">
        <f>'№ 4ведомственная'!#REF!</f>
        <v>#REF!</v>
      </c>
      <c r="E251" s="86" t="e">
        <f t="shared" si="32"/>
        <v>#REF!</v>
      </c>
      <c r="F251" s="2"/>
    </row>
    <row r="252" spans="1:6" outlineLevel="1" collapsed="1">
      <c r="A252" s="20" t="s">
        <v>96</v>
      </c>
      <c r="B252" s="38" t="s">
        <v>258</v>
      </c>
      <c r="C252" s="39">
        <f>'№ 4ведомственная'!F223</f>
        <v>30200</v>
      </c>
      <c r="D252" s="39">
        <f>'№ 4ведомственная'!G223</f>
        <v>7377</v>
      </c>
      <c r="E252" s="86">
        <f t="shared" si="32"/>
        <v>24.427152317880797</v>
      </c>
      <c r="F252" s="2"/>
    </row>
    <row r="253" spans="1:6" ht="51" hidden="1" outlineLevel="2">
      <c r="A253" s="20" t="s">
        <v>96</v>
      </c>
      <c r="B253" s="38" t="s">
        <v>252</v>
      </c>
      <c r="C253" s="39" t="e">
        <f>C254</f>
        <v>#REF!</v>
      </c>
      <c r="D253" s="39" t="e">
        <f>D254</f>
        <v>#REF!</v>
      </c>
      <c r="E253" s="86" t="e">
        <f t="shared" si="32"/>
        <v>#REF!</v>
      </c>
      <c r="F253" s="2"/>
    </row>
    <row r="254" spans="1:6" ht="25.5" hidden="1" outlineLevel="3">
      <c r="A254" s="20" t="s">
        <v>96</v>
      </c>
      <c r="B254" s="38" t="s">
        <v>371</v>
      </c>
      <c r="C254" s="39" t="e">
        <f>C255+C260+C269</f>
        <v>#REF!</v>
      </c>
      <c r="D254" s="39" t="e">
        <f>D255+D260+D269</f>
        <v>#REF!</v>
      </c>
      <c r="E254" s="86" t="e">
        <f t="shared" si="32"/>
        <v>#REF!</v>
      </c>
      <c r="F254" s="2"/>
    </row>
    <row r="255" spans="1:6" ht="25.5" hidden="1" outlineLevel="4">
      <c r="A255" s="20" t="s">
        <v>96</v>
      </c>
      <c r="B255" s="38" t="s">
        <v>380</v>
      </c>
      <c r="C255" s="39">
        <f>C256+C258</f>
        <v>1600</v>
      </c>
      <c r="D255" s="39">
        <f>D256+D258</f>
        <v>6</v>
      </c>
      <c r="E255" s="86">
        <f t="shared" si="32"/>
        <v>0.375</v>
      </c>
      <c r="F255" s="2"/>
    </row>
    <row r="256" spans="1:6" ht="25.5" hidden="1" outlineLevel="5">
      <c r="A256" s="20" t="s">
        <v>96</v>
      </c>
      <c r="B256" s="38" t="s">
        <v>381</v>
      </c>
      <c r="C256" s="39">
        <f>C257</f>
        <v>1000</v>
      </c>
      <c r="D256" s="39">
        <f>D257</f>
        <v>0</v>
      </c>
      <c r="E256" s="86">
        <f t="shared" si="32"/>
        <v>0</v>
      </c>
      <c r="F256" s="2"/>
    </row>
    <row r="257" spans="1:6" ht="25.5" hidden="1" outlineLevel="6">
      <c r="A257" s="20" t="s">
        <v>96</v>
      </c>
      <c r="B257" s="38" t="s">
        <v>286</v>
      </c>
      <c r="C257" s="39">
        <f>'№ 4ведомственная'!F228</f>
        <v>1000</v>
      </c>
      <c r="D257" s="39">
        <f>'№ 4ведомственная'!G228</f>
        <v>0</v>
      </c>
      <c r="E257" s="86">
        <f t="shared" si="32"/>
        <v>0</v>
      </c>
      <c r="F257" s="2"/>
    </row>
    <row r="258" spans="1:6" hidden="1" outlineLevel="5">
      <c r="A258" s="20" t="s">
        <v>96</v>
      </c>
      <c r="B258" s="38" t="s">
        <v>382</v>
      </c>
      <c r="C258" s="39">
        <f>C259</f>
        <v>600</v>
      </c>
      <c r="D258" s="39">
        <f>D259</f>
        <v>6</v>
      </c>
      <c r="E258" s="86">
        <f t="shared" si="32"/>
        <v>1</v>
      </c>
      <c r="F258" s="2"/>
    </row>
    <row r="259" spans="1:6" ht="25.5" hidden="1" outlineLevel="6">
      <c r="A259" s="20" t="s">
        <v>96</v>
      </c>
      <c r="B259" s="38" t="s">
        <v>286</v>
      </c>
      <c r="C259" s="39">
        <f>'№ 4ведомственная'!F230</f>
        <v>600</v>
      </c>
      <c r="D259" s="39">
        <f>'№ 4ведомственная'!G230</f>
        <v>6</v>
      </c>
      <c r="E259" s="86">
        <f t="shared" si="32"/>
        <v>1</v>
      </c>
      <c r="F259" s="2"/>
    </row>
    <row r="260" spans="1:6" ht="25.5" hidden="1" outlineLevel="4">
      <c r="A260" s="20" t="s">
        <v>96</v>
      </c>
      <c r="B260" s="38" t="s">
        <v>383</v>
      </c>
      <c r="C260" s="39" t="e">
        <f>C261+C263+C265+C267</f>
        <v>#REF!</v>
      </c>
      <c r="D260" s="39" t="e">
        <f>D261+D263+D265+D267</f>
        <v>#REF!</v>
      </c>
      <c r="E260" s="86" t="e">
        <f t="shared" si="32"/>
        <v>#REF!</v>
      </c>
      <c r="F260" s="2"/>
    </row>
    <row r="261" spans="1:6" hidden="1" outlineLevel="5">
      <c r="A261" s="20" t="s">
        <v>96</v>
      </c>
      <c r="B261" s="38" t="s">
        <v>384</v>
      </c>
      <c r="C261" s="39">
        <f>C262</f>
        <v>500</v>
      </c>
      <c r="D261" s="39">
        <f>D262</f>
        <v>0</v>
      </c>
      <c r="E261" s="86">
        <f t="shared" si="32"/>
        <v>0</v>
      </c>
      <c r="F261" s="2"/>
    </row>
    <row r="262" spans="1:6" ht="25.5" hidden="1" outlineLevel="6">
      <c r="A262" s="20" t="s">
        <v>96</v>
      </c>
      <c r="B262" s="38" t="s">
        <v>286</v>
      </c>
      <c r="C262" s="39">
        <f>'№ 4ведомственная'!F233</f>
        <v>500</v>
      </c>
      <c r="D262" s="39">
        <f>'№ 4ведомственная'!G233</f>
        <v>0</v>
      </c>
      <c r="E262" s="86">
        <f t="shared" si="32"/>
        <v>0</v>
      </c>
      <c r="F262" s="2"/>
    </row>
    <row r="263" spans="1:6" ht="25.5" hidden="1" outlineLevel="5">
      <c r="A263" s="20" t="s">
        <v>96</v>
      </c>
      <c r="B263" s="38" t="s">
        <v>532</v>
      </c>
      <c r="C263" s="39">
        <f>C264</f>
        <v>1000</v>
      </c>
      <c r="D263" s="39">
        <f>D264</f>
        <v>203.1</v>
      </c>
      <c r="E263" s="86">
        <f t="shared" si="32"/>
        <v>20.309999999999999</v>
      </c>
      <c r="F263" s="2"/>
    </row>
    <row r="264" spans="1:6" ht="25.5" hidden="1" outlineLevel="6">
      <c r="A264" s="20" t="s">
        <v>96</v>
      </c>
      <c r="B264" s="38" t="s">
        <v>286</v>
      </c>
      <c r="C264" s="39">
        <f>'№ 4ведомственная'!F235</f>
        <v>1000</v>
      </c>
      <c r="D264" s="39">
        <f>'№ 4ведомственная'!G235</f>
        <v>203.1</v>
      </c>
      <c r="E264" s="86">
        <f t="shared" si="32"/>
        <v>20.309999999999999</v>
      </c>
      <c r="F264" s="2"/>
    </row>
    <row r="265" spans="1:6" ht="38.25" hidden="1" outlineLevel="5">
      <c r="A265" s="20" t="s">
        <v>96</v>
      </c>
      <c r="B265" s="38" t="s">
        <v>385</v>
      </c>
      <c r="C265" s="39">
        <f>C266</f>
        <v>800</v>
      </c>
      <c r="D265" s="39">
        <f>D266</f>
        <v>0</v>
      </c>
      <c r="E265" s="86">
        <f t="shared" si="32"/>
        <v>0</v>
      </c>
      <c r="F265" s="2"/>
    </row>
    <row r="266" spans="1:6" ht="25.5" hidden="1" outlineLevel="6">
      <c r="A266" s="20" t="s">
        <v>96</v>
      </c>
      <c r="B266" s="38" t="s">
        <v>286</v>
      </c>
      <c r="C266" s="39">
        <f>'№ 4ведомственная'!F237</f>
        <v>800</v>
      </c>
      <c r="D266" s="39">
        <f>'№ 4ведомственная'!G237</f>
        <v>0</v>
      </c>
      <c r="E266" s="86">
        <f t="shared" si="32"/>
        <v>0</v>
      </c>
      <c r="F266" s="2"/>
    </row>
    <row r="267" spans="1:6" ht="63.75" hidden="1" outlineLevel="5">
      <c r="A267" s="20" t="s">
        <v>96</v>
      </c>
      <c r="B267" s="38" t="s">
        <v>533</v>
      </c>
      <c r="C267" s="39" t="e">
        <f>C268</f>
        <v>#REF!</v>
      </c>
      <c r="D267" s="39" t="e">
        <f>D268</f>
        <v>#REF!</v>
      </c>
      <c r="E267" s="86" t="e">
        <f t="shared" si="32"/>
        <v>#REF!</v>
      </c>
      <c r="F267" s="2"/>
    </row>
    <row r="268" spans="1:6" hidden="1" outlineLevel="6">
      <c r="A268" s="20" t="s">
        <v>96</v>
      </c>
      <c r="B268" s="38" t="s">
        <v>287</v>
      </c>
      <c r="C268" s="39" t="e">
        <f>'№ 4ведомственная'!#REF!</f>
        <v>#REF!</v>
      </c>
      <c r="D268" s="39" t="e">
        <f>'№ 4ведомственная'!#REF!</f>
        <v>#REF!</v>
      </c>
      <c r="E268" s="86" t="e">
        <f t="shared" si="32"/>
        <v>#REF!</v>
      </c>
      <c r="F268" s="2"/>
    </row>
    <row r="269" spans="1:6" ht="25.5" hidden="1" outlineLevel="4">
      <c r="A269" s="20" t="s">
        <v>96</v>
      </c>
      <c r="B269" s="38" t="s">
        <v>386</v>
      </c>
      <c r="C269" s="39" t="e">
        <f t="shared" ref="C269:D270" si="39">C270</f>
        <v>#REF!</v>
      </c>
      <c r="D269" s="39" t="e">
        <f t="shared" si="39"/>
        <v>#REF!</v>
      </c>
      <c r="E269" s="86" t="e">
        <f t="shared" si="32"/>
        <v>#REF!</v>
      </c>
      <c r="F269" s="2"/>
    </row>
    <row r="270" spans="1:6" hidden="1" outlineLevel="5">
      <c r="A270" s="20" t="s">
        <v>96</v>
      </c>
      <c r="B270" s="38" t="s">
        <v>387</v>
      </c>
      <c r="C270" s="39" t="e">
        <f t="shared" si="39"/>
        <v>#REF!</v>
      </c>
      <c r="D270" s="39" t="e">
        <f t="shared" si="39"/>
        <v>#REF!</v>
      </c>
      <c r="E270" s="86" t="e">
        <f t="shared" si="32"/>
        <v>#REF!</v>
      </c>
      <c r="F270" s="2"/>
    </row>
    <row r="271" spans="1:6" ht="25.5" hidden="1" outlineLevel="6">
      <c r="A271" s="20" t="s">
        <v>96</v>
      </c>
      <c r="B271" s="38" t="s">
        <v>286</v>
      </c>
      <c r="C271" s="39" t="e">
        <f>'№ 4ведомственная'!#REF!</f>
        <v>#REF!</v>
      </c>
      <c r="D271" s="39" t="e">
        <f>'№ 4ведомственная'!#REF!</f>
        <v>#REF!</v>
      </c>
      <c r="E271" s="86" t="e">
        <f t="shared" si="32"/>
        <v>#REF!</v>
      </c>
      <c r="F271" s="2"/>
    </row>
    <row r="272" spans="1:6" outlineLevel="1" collapsed="1">
      <c r="A272" s="20" t="s">
        <v>105</v>
      </c>
      <c r="B272" s="38" t="s">
        <v>259</v>
      </c>
      <c r="C272" s="39">
        <f>'№ 4ведомственная'!F251+'№ 4ведомственная'!F485</f>
        <v>134768.6</v>
      </c>
      <c r="D272" s="39">
        <f>'№ 4ведомственная'!G251</f>
        <v>87482.9</v>
      </c>
      <c r="E272" s="86">
        <f t="shared" si="32"/>
        <v>64.913414549086355</v>
      </c>
      <c r="F272" s="2"/>
    </row>
    <row r="273" spans="1:6" ht="51" hidden="1" outlineLevel="2">
      <c r="A273" s="20" t="s">
        <v>105</v>
      </c>
      <c r="B273" s="38" t="s">
        <v>252</v>
      </c>
      <c r="C273" s="39" t="e">
        <f>C274</f>
        <v>#REF!</v>
      </c>
      <c r="D273" s="39" t="e">
        <f>D274</f>
        <v>#REF!</v>
      </c>
      <c r="E273" s="86" t="e">
        <f t="shared" si="32"/>
        <v>#REF!</v>
      </c>
      <c r="F273" s="2"/>
    </row>
    <row r="274" spans="1:6" ht="25.5" hidden="1" outlineLevel="3">
      <c r="A274" s="20" t="s">
        <v>105</v>
      </c>
      <c r="B274" s="38" t="s">
        <v>348</v>
      </c>
      <c r="C274" s="39" t="e">
        <f>C275+C284+C297</f>
        <v>#REF!</v>
      </c>
      <c r="D274" s="39" t="e">
        <f>D275+D284+D297</f>
        <v>#REF!</v>
      </c>
      <c r="E274" s="86" t="e">
        <f t="shared" ref="E274:E337" si="40">D274/C274*100</f>
        <v>#REF!</v>
      </c>
      <c r="F274" s="2"/>
    </row>
    <row r="275" spans="1:6" hidden="1" outlineLevel="4">
      <c r="A275" s="20" t="s">
        <v>105</v>
      </c>
      <c r="B275" s="38" t="s">
        <v>388</v>
      </c>
      <c r="C275" s="39" t="e">
        <f>C276+C278+C280+C282</f>
        <v>#REF!</v>
      </c>
      <c r="D275" s="39" t="e">
        <f>D276+D278+D280+D282</f>
        <v>#REF!</v>
      </c>
      <c r="E275" s="86" t="e">
        <f t="shared" si="40"/>
        <v>#REF!</v>
      </c>
      <c r="F275" s="2"/>
    </row>
    <row r="276" spans="1:6" ht="25.5" hidden="1" outlineLevel="5">
      <c r="A276" s="20" t="s">
        <v>105</v>
      </c>
      <c r="B276" s="38" t="s">
        <v>389</v>
      </c>
      <c r="C276" s="39">
        <f>C277</f>
        <v>8500</v>
      </c>
      <c r="D276" s="39">
        <f>D277</f>
        <v>3209</v>
      </c>
      <c r="E276" s="86">
        <f t="shared" si="40"/>
        <v>37.752941176470586</v>
      </c>
      <c r="F276" s="2"/>
    </row>
    <row r="277" spans="1:6" ht="25.5" hidden="1" outlineLevel="6">
      <c r="A277" s="20" t="s">
        <v>105</v>
      </c>
      <c r="B277" s="38" t="s">
        <v>286</v>
      </c>
      <c r="C277" s="39">
        <f>'№ 4ведомственная'!F256</f>
        <v>8500</v>
      </c>
      <c r="D277" s="39">
        <f>'№ 4ведомственная'!G256</f>
        <v>3209</v>
      </c>
      <c r="E277" s="86">
        <f t="shared" si="40"/>
        <v>37.752941176470586</v>
      </c>
      <c r="F277" s="2"/>
    </row>
    <row r="278" spans="1:6" hidden="1" outlineLevel="5">
      <c r="A278" s="20" t="s">
        <v>105</v>
      </c>
      <c r="B278" s="38" t="s">
        <v>390</v>
      </c>
      <c r="C278" s="39">
        <f>C279</f>
        <v>2100</v>
      </c>
      <c r="D278" s="39">
        <f>D279</f>
        <v>1200</v>
      </c>
      <c r="E278" s="86">
        <f t="shared" si="40"/>
        <v>57.142857142857139</v>
      </c>
      <c r="F278" s="2"/>
    </row>
    <row r="279" spans="1:6" ht="25.5" hidden="1" outlineLevel="6">
      <c r="A279" s="20" t="s">
        <v>105</v>
      </c>
      <c r="B279" s="38" t="s">
        <v>312</v>
      </c>
      <c r="C279" s="39">
        <f>'№ 4ведомственная'!F258</f>
        <v>2100</v>
      </c>
      <c r="D279" s="39">
        <f>'№ 4ведомственная'!G258</f>
        <v>1200</v>
      </c>
      <c r="E279" s="86">
        <f t="shared" si="40"/>
        <v>57.142857142857139</v>
      </c>
      <c r="F279" s="2"/>
    </row>
    <row r="280" spans="1:6" ht="38.25" hidden="1" outlineLevel="5">
      <c r="A280" s="20" t="s">
        <v>105</v>
      </c>
      <c r="B280" s="38" t="s">
        <v>391</v>
      </c>
      <c r="C280" s="39">
        <f>C281</f>
        <v>3000</v>
      </c>
      <c r="D280" s="39">
        <f>D281</f>
        <v>870.4</v>
      </c>
      <c r="E280" s="86">
        <f t="shared" si="40"/>
        <v>29.013333333333328</v>
      </c>
      <c r="F280" s="2"/>
    </row>
    <row r="281" spans="1:6" ht="25.5" hidden="1" outlineLevel="6">
      <c r="A281" s="20" t="s">
        <v>105</v>
      </c>
      <c r="B281" s="38" t="s">
        <v>286</v>
      </c>
      <c r="C281" s="39">
        <f>'№ 4ведомственная'!F260</f>
        <v>3000</v>
      </c>
      <c r="D281" s="39">
        <f>'№ 4ведомственная'!G260</f>
        <v>870.4</v>
      </c>
      <c r="E281" s="86">
        <f t="shared" si="40"/>
        <v>29.013333333333328</v>
      </c>
      <c r="F281" s="2"/>
    </row>
    <row r="282" spans="1:6" ht="38.25" hidden="1" outlineLevel="5">
      <c r="A282" s="20" t="s">
        <v>105</v>
      </c>
      <c r="B282" s="38" t="s">
        <v>392</v>
      </c>
      <c r="C282" s="39" t="e">
        <f>C283</f>
        <v>#REF!</v>
      </c>
      <c r="D282" s="39" t="e">
        <f>D283</f>
        <v>#REF!</v>
      </c>
      <c r="E282" s="86" t="e">
        <f t="shared" si="40"/>
        <v>#REF!</v>
      </c>
      <c r="F282" s="2"/>
    </row>
    <row r="283" spans="1:6" ht="25.5" hidden="1" outlineLevel="6">
      <c r="A283" s="20" t="s">
        <v>105</v>
      </c>
      <c r="B283" s="38" t="s">
        <v>286</v>
      </c>
      <c r="C283" s="39" t="e">
        <f>'№ 4ведомственная'!#REF!</f>
        <v>#REF!</v>
      </c>
      <c r="D283" s="39" t="e">
        <f>'№ 4ведомственная'!#REF!</f>
        <v>#REF!</v>
      </c>
      <c r="E283" s="86" t="e">
        <f t="shared" si="40"/>
        <v>#REF!</v>
      </c>
      <c r="F283" s="2"/>
    </row>
    <row r="284" spans="1:6" ht="25.5" hidden="1" outlineLevel="4">
      <c r="A284" s="20" t="s">
        <v>105</v>
      </c>
      <c r="B284" s="38" t="s">
        <v>349</v>
      </c>
      <c r="C284" s="39" t="e">
        <f>C285+C287+C289+C291+C293+C295</f>
        <v>#REF!</v>
      </c>
      <c r="D284" s="39" t="e">
        <f>D285+D287+D289+D291+D293+D295</f>
        <v>#REF!</v>
      </c>
      <c r="E284" s="86" t="e">
        <f t="shared" si="40"/>
        <v>#REF!</v>
      </c>
      <c r="F284" s="2"/>
    </row>
    <row r="285" spans="1:6" hidden="1" outlineLevel="5">
      <c r="A285" s="20" t="s">
        <v>105</v>
      </c>
      <c r="B285" s="38" t="s">
        <v>393</v>
      </c>
      <c r="C285" s="39">
        <f>C286</f>
        <v>6800</v>
      </c>
      <c r="D285" s="39">
        <f>D286</f>
        <v>2000</v>
      </c>
      <c r="E285" s="86">
        <f t="shared" si="40"/>
        <v>29.411764705882355</v>
      </c>
      <c r="F285" s="2"/>
    </row>
    <row r="286" spans="1:6" ht="25.5" hidden="1" outlineLevel="6">
      <c r="A286" s="20" t="s">
        <v>105</v>
      </c>
      <c r="B286" s="38" t="s">
        <v>312</v>
      </c>
      <c r="C286" s="39">
        <f>'№ 4ведомственная'!F263</f>
        <v>6800</v>
      </c>
      <c r="D286" s="39">
        <f>'№ 4ведомственная'!G263</f>
        <v>2000</v>
      </c>
      <c r="E286" s="86">
        <f t="shared" si="40"/>
        <v>29.411764705882355</v>
      </c>
      <c r="F286" s="2"/>
    </row>
    <row r="287" spans="1:6" hidden="1" outlineLevel="5">
      <c r="A287" s="20" t="s">
        <v>105</v>
      </c>
      <c r="B287" s="38" t="s">
        <v>394</v>
      </c>
      <c r="C287" s="39">
        <f>C288</f>
        <v>2000</v>
      </c>
      <c r="D287" s="39">
        <f>D288</f>
        <v>0</v>
      </c>
      <c r="E287" s="86">
        <f t="shared" si="40"/>
        <v>0</v>
      </c>
      <c r="F287" s="2"/>
    </row>
    <row r="288" spans="1:6" ht="25.5" hidden="1" outlineLevel="6">
      <c r="A288" s="20" t="s">
        <v>105</v>
      </c>
      <c r="B288" s="38" t="s">
        <v>286</v>
      </c>
      <c r="C288" s="39">
        <f>'№ 4ведомственная'!F265</f>
        <v>2000</v>
      </c>
      <c r="D288" s="39">
        <f>'№ 4ведомственная'!G265</f>
        <v>0</v>
      </c>
      <c r="E288" s="86">
        <f t="shared" si="40"/>
        <v>0</v>
      </c>
      <c r="F288" s="2"/>
    </row>
    <row r="289" spans="1:6" ht="51" hidden="1" outlineLevel="5">
      <c r="A289" s="20" t="s">
        <v>105</v>
      </c>
      <c r="B289" s="38" t="s">
        <v>395</v>
      </c>
      <c r="C289" s="39" t="e">
        <f>C290</f>
        <v>#REF!</v>
      </c>
      <c r="D289" s="39" t="e">
        <f>D290</f>
        <v>#REF!</v>
      </c>
      <c r="E289" s="86" t="e">
        <f t="shared" si="40"/>
        <v>#REF!</v>
      </c>
      <c r="F289" s="2"/>
    </row>
    <row r="290" spans="1:6" hidden="1" outlineLevel="6">
      <c r="A290" s="20" t="s">
        <v>105</v>
      </c>
      <c r="B290" s="38" t="s">
        <v>287</v>
      </c>
      <c r="C290" s="39" t="e">
        <f>'№ 4ведомственная'!#REF!</f>
        <v>#REF!</v>
      </c>
      <c r="D290" s="39" t="e">
        <f>'№ 4ведомственная'!#REF!</f>
        <v>#REF!</v>
      </c>
      <c r="E290" s="86" t="e">
        <f t="shared" si="40"/>
        <v>#REF!</v>
      </c>
      <c r="F290" s="2"/>
    </row>
    <row r="291" spans="1:6" hidden="1" outlineLevel="5">
      <c r="A291" s="20" t="s">
        <v>105</v>
      </c>
      <c r="B291" s="38" t="s">
        <v>396</v>
      </c>
      <c r="C291" s="39" t="e">
        <f>C292</f>
        <v>#REF!</v>
      </c>
      <c r="D291" s="39" t="e">
        <f>D292</f>
        <v>#REF!</v>
      </c>
      <c r="E291" s="86" t="e">
        <f t="shared" si="40"/>
        <v>#REF!</v>
      </c>
      <c r="F291" s="2"/>
    </row>
    <row r="292" spans="1:6" ht="25.5" hidden="1" outlineLevel="6">
      <c r="A292" s="20" t="s">
        <v>105</v>
      </c>
      <c r="B292" s="38" t="s">
        <v>286</v>
      </c>
      <c r="C292" s="39" t="e">
        <f>'№ 4ведомственная'!#REF!</f>
        <v>#REF!</v>
      </c>
      <c r="D292" s="39" t="e">
        <f>'№ 4ведомственная'!#REF!</f>
        <v>#REF!</v>
      </c>
      <c r="E292" s="86" t="e">
        <f t="shared" si="40"/>
        <v>#REF!</v>
      </c>
      <c r="F292" s="2"/>
    </row>
    <row r="293" spans="1:6" ht="38.25" hidden="1" outlineLevel="5">
      <c r="A293" s="20" t="s">
        <v>105</v>
      </c>
      <c r="B293" s="38" t="s">
        <v>397</v>
      </c>
      <c r="C293" s="39">
        <f>C294</f>
        <v>1500</v>
      </c>
      <c r="D293" s="39">
        <f>D294</f>
        <v>28.4</v>
      </c>
      <c r="E293" s="86">
        <f t="shared" si="40"/>
        <v>1.8933333333333333</v>
      </c>
      <c r="F293" s="2"/>
    </row>
    <row r="294" spans="1:6" ht="25.5" hidden="1" outlineLevel="6">
      <c r="A294" s="20" t="s">
        <v>105</v>
      </c>
      <c r="B294" s="38" t="s">
        <v>286</v>
      </c>
      <c r="C294" s="39">
        <f>'№ 4ведомственная'!F267</f>
        <v>1500</v>
      </c>
      <c r="D294" s="39">
        <f>'№ 4ведомственная'!G267</f>
        <v>28.4</v>
      </c>
      <c r="E294" s="86">
        <f t="shared" si="40"/>
        <v>1.8933333333333333</v>
      </c>
      <c r="F294" s="2"/>
    </row>
    <row r="295" spans="1:6" hidden="1" outlineLevel="5">
      <c r="A295" s="20" t="s">
        <v>105</v>
      </c>
      <c r="B295" s="38" t="s">
        <v>398</v>
      </c>
      <c r="C295" s="39">
        <f>C296</f>
        <v>1500</v>
      </c>
      <c r="D295" s="39">
        <f>D296</f>
        <v>0</v>
      </c>
      <c r="E295" s="86">
        <f t="shared" si="40"/>
        <v>0</v>
      </c>
      <c r="F295" s="2"/>
    </row>
    <row r="296" spans="1:6" ht="25.5" hidden="1" outlineLevel="6">
      <c r="A296" s="20" t="s">
        <v>105</v>
      </c>
      <c r="B296" s="38" t="s">
        <v>286</v>
      </c>
      <c r="C296" s="39">
        <f>'№ 4ведомственная'!F269</f>
        <v>1500</v>
      </c>
      <c r="D296" s="39">
        <f>'№ 4ведомственная'!G269</f>
        <v>0</v>
      </c>
      <c r="E296" s="86">
        <f t="shared" si="40"/>
        <v>0</v>
      </c>
      <c r="F296" s="2"/>
    </row>
    <row r="297" spans="1:6" ht="25.5" hidden="1" outlineLevel="4">
      <c r="A297" s="20" t="s">
        <v>105</v>
      </c>
      <c r="B297" s="38" t="s">
        <v>367</v>
      </c>
      <c r="C297" s="39" t="e">
        <f>C298+C300+C302</f>
        <v>#REF!</v>
      </c>
      <c r="D297" s="39" t="e">
        <f>D298+D300+D302</f>
        <v>#REF!</v>
      </c>
      <c r="E297" s="86" t="e">
        <f t="shared" si="40"/>
        <v>#REF!</v>
      </c>
      <c r="F297" s="2"/>
    </row>
    <row r="298" spans="1:6" ht="76.5" hidden="1" outlineLevel="5">
      <c r="A298" s="20" t="s">
        <v>105</v>
      </c>
      <c r="B298" s="38" t="s">
        <v>399</v>
      </c>
      <c r="C298" s="39" t="e">
        <f>C299</f>
        <v>#REF!</v>
      </c>
      <c r="D298" s="39" t="e">
        <f>D299</f>
        <v>#REF!</v>
      </c>
      <c r="E298" s="86" t="e">
        <f t="shared" si="40"/>
        <v>#REF!</v>
      </c>
      <c r="F298" s="2"/>
    </row>
    <row r="299" spans="1:6" ht="25.5" hidden="1" outlineLevel="6">
      <c r="A299" s="20" t="s">
        <v>105</v>
      </c>
      <c r="B299" s="38" t="s">
        <v>286</v>
      </c>
      <c r="C299" s="39" t="e">
        <f>'№ 4ведомственная'!#REF!</f>
        <v>#REF!</v>
      </c>
      <c r="D299" s="39" t="e">
        <f>'№ 4ведомственная'!#REF!</f>
        <v>#REF!</v>
      </c>
      <c r="E299" s="86" t="e">
        <f t="shared" si="40"/>
        <v>#REF!</v>
      </c>
      <c r="F299" s="2"/>
    </row>
    <row r="300" spans="1:6" ht="63.75" hidden="1" outlineLevel="5">
      <c r="A300" s="20" t="s">
        <v>105</v>
      </c>
      <c r="B300" s="38" t="s">
        <v>511</v>
      </c>
      <c r="C300" s="39" t="e">
        <f>C301</f>
        <v>#REF!</v>
      </c>
      <c r="D300" s="39" t="e">
        <f>D301</f>
        <v>#REF!</v>
      </c>
      <c r="E300" s="86" t="e">
        <f t="shared" si="40"/>
        <v>#REF!</v>
      </c>
      <c r="F300" s="2"/>
    </row>
    <row r="301" spans="1:6" ht="25.5" hidden="1" outlineLevel="6">
      <c r="A301" s="20" t="s">
        <v>105</v>
      </c>
      <c r="B301" s="38" t="s">
        <v>286</v>
      </c>
      <c r="C301" s="39" t="e">
        <f>'№ 4ведомственная'!#REF!</f>
        <v>#REF!</v>
      </c>
      <c r="D301" s="39" t="e">
        <f>'№ 4ведомственная'!#REF!</f>
        <v>#REF!</v>
      </c>
      <c r="E301" s="86" t="e">
        <f t="shared" si="40"/>
        <v>#REF!</v>
      </c>
      <c r="F301" s="2"/>
    </row>
    <row r="302" spans="1:6" ht="63.75" hidden="1" outlineLevel="5">
      <c r="A302" s="20" t="s">
        <v>105</v>
      </c>
      <c r="B302" s="38" t="s">
        <v>400</v>
      </c>
      <c r="C302" s="39" t="e">
        <f>C303</f>
        <v>#REF!</v>
      </c>
      <c r="D302" s="39" t="e">
        <f>D303</f>
        <v>#REF!</v>
      </c>
      <c r="E302" s="86" t="e">
        <f t="shared" si="40"/>
        <v>#REF!</v>
      </c>
      <c r="F302" s="2"/>
    </row>
    <row r="303" spans="1:6" ht="25.5" hidden="1" outlineLevel="6">
      <c r="A303" s="20" t="s">
        <v>105</v>
      </c>
      <c r="B303" s="38" t="s">
        <v>286</v>
      </c>
      <c r="C303" s="39" t="e">
        <f>'№ 4ведомственная'!#REF!</f>
        <v>#REF!</v>
      </c>
      <c r="D303" s="39" t="e">
        <f>'№ 4ведомственная'!#REF!</f>
        <v>#REF!</v>
      </c>
      <c r="E303" s="86" t="e">
        <f t="shared" si="40"/>
        <v>#REF!</v>
      </c>
      <c r="F303" s="2"/>
    </row>
    <row r="304" spans="1:6" ht="38.25" hidden="1" outlineLevel="2">
      <c r="A304" s="20" t="s">
        <v>105</v>
      </c>
      <c r="B304" s="38" t="s">
        <v>260</v>
      </c>
      <c r="C304" s="39">
        <f>C305</f>
        <v>6004.6</v>
      </c>
      <c r="D304" s="39">
        <f>D305</f>
        <v>339.9</v>
      </c>
      <c r="E304" s="86">
        <f t="shared" si="40"/>
        <v>5.6606601605435829</v>
      </c>
      <c r="F304" s="2"/>
    </row>
    <row r="305" spans="1:6" ht="25.5" hidden="1" outlineLevel="3">
      <c r="A305" s="20" t="s">
        <v>105</v>
      </c>
      <c r="B305" s="38" t="s">
        <v>401</v>
      </c>
      <c r="C305" s="39">
        <f>C306+C309</f>
        <v>6004.6</v>
      </c>
      <c r="D305" s="39">
        <f>D306+D309</f>
        <v>339.9</v>
      </c>
      <c r="E305" s="86">
        <f t="shared" si="40"/>
        <v>5.6606601605435829</v>
      </c>
      <c r="F305" s="2"/>
    </row>
    <row r="306" spans="1:6" ht="25.5" hidden="1" outlineLevel="4">
      <c r="A306" s="20" t="s">
        <v>105</v>
      </c>
      <c r="B306" s="38" t="s">
        <v>521</v>
      </c>
      <c r="C306" s="39">
        <f t="shared" ref="C306:D307" si="41">C307</f>
        <v>500</v>
      </c>
      <c r="D306" s="39">
        <f t="shared" si="41"/>
        <v>339.9</v>
      </c>
      <c r="E306" s="86">
        <f t="shared" si="40"/>
        <v>67.97999999999999</v>
      </c>
      <c r="F306" s="2"/>
    </row>
    <row r="307" spans="1:6" ht="51" hidden="1" outlineLevel="5">
      <c r="A307" s="20" t="s">
        <v>105</v>
      </c>
      <c r="B307" s="38" t="s">
        <v>402</v>
      </c>
      <c r="C307" s="39">
        <f t="shared" si="41"/>
        <v>500</v>
      </c>
      <c r="D307" s="39">
        <f t="shared" si="41"/>
        <v>339.9</v>
      </c>
      <c r="E307" s="86">
        <f t="shared" si="40"/>
        <v>67.97999999999999</v>
      </c>
      <c r="F307" s="2"/>
    </row>
    <row r="308" spans="1:6" ht="25.5" hidden="1" outlineLevel="6">
      <c r="A308" s="20" t="s">
        <v>105</v>
      </c>
      <c r="B308" s="38" t="s">
        <v>286</v>
      </c>
      <c r="C308" s="39">
        <f>'№ 4ведомственная'!F279</f>
        <v>500</v>
      </c>
      <c r="D308" s="39">
        <f>'№ 4ведомственная'!G279</f>
        <v>339.9</v>
      </c>
      <c r="E308" s="86">
        <f t="shared" si="40"/>
        <v>67.97999999999999</v>
      </c>
      <c r="F308" s="2"/>
    </row>
    <row r="309" spans="1:6" ht="38.25" hidden="1" outlineLevel="4">
      <c r="A309" s="20" t="s">
        <v>105</v>
      </c>
      <c r="B309" s="38" t="s">
        <v>403</v>
      </c>
      <c r="C309" s="39">
        <f t="shared" ref="C309:D310" si="42">C310</f>
        <v>5504.6</v>
      </c>
      <c r="D309" s="39">
        <f t="shared" si="42"/>
        <v>0</v>
      </c>
      <c r="E309" s="86">
        <f t="shared" si="40"/>
        <v>0</v>
      </c>
      <c r="F309" s="2"/>
    </row>
    <row r="310" spans="1:6" ht="38.25" hidden="1" outlineLevel="5">
      <c r="A310" s="20" t="s">
        <v>105</v>
      </c>
      <c r="B310" s="38" t="s">
        <v>404</v>
      </c>
      <c r="C310" s="39">
        <f t="shared" si="42"/>
        <v>5504.6</v>
      </c>
      <c r="D310" s="39">
        <f t="shared" si="42"/>
        <v>0</v>
      </c>
      <c r="E310" s="86">
        <f t="shared" si="40"/>
        <v>0</v>
      </c>
      <c r="F310" s="2"/>
    </row>
    <row r="311" spans="1:6" ht="25.5" hidden="1" outlineLevel="6">
      <c r="A311" s="20" t="s">
        <v>105</v>
      </c>
      <c r="B311" s="38" t="s">
        <v>286</v>
      </c>
      <c r="C311" s="39">
        <f>'№ 4ведомственная'!F288</f>
        <v>5504.6</v>
      </c>
      <c r="D311" s="39">
        <f>'№ 4ведомственная'!G288</f>
        <v>0</v>
      </c>
      <c r="E311" s="86">
        <f t="shared" si="40"/>
        <v>0</v>
      </c>
      <c r="F311" s="2"/>
    </row>
    <row r="312" spans="1:6" outlineLevel="1" collapsed="1">
      <c r="A312" s="20" t="s">
        <v>118</v>
      </c>
      <c r="B312" s="38" t="s">
        <v>261</v>
      </c>
      <c r="C312" s="39">
        <f>'№ 4ведомственная'!F289</f>
        <v>42633.600000000006</v>
      </c>
      <c r="D312" s="39">
        <f>'№ 4ведомственная'!G289</f>
        <v>10963.1</v>
      </c>
      <c r="E312" s="86">
        <f t="shared" si="40"/>
        <v>25.714694513247764</v>
      </c>
      <c r="F312" s="2"/>
    </row>
    <row r="313" spans="1:6" ht="51" hidden="1" outlineLevel="2">
      <c r="A313" s="20" t="s">
        <v>118</v>
      </c>
      <c r="B313" s="38" t="s">
        <v>252</v>
      </c>
      <c r="C313" s="39">
        <f>C314</f>
        <v>31134.7</v>
      </c>
      <c r="D313" s="39">
        <f t="shared" ref="D313:D316" si="43">D314</f>
        <v>9000</v>
      </c>
      <c r="E313" s="86">
        <f t="shared" si="40"/>
        <v>28.90665399056358</v>
      </c>
      <c r="F313" s="2"/>
    </row>
    <row r="314" spans="1:6" ht="25.5" hidden="1" outlineLevel="3">
      <c r="A314" s="20" t="s">
        <v>118</v>
      </c>
      <c r="B314" s="38" t="s">
        <v>371</v>
      </c>
      <c r="C314" s="39">
        <f>C315</f>
        <v>31134.7</v>
      </c>
      <c r="D314" s="39">
        <f t="shared" si="43"/>
        <v>9000</v>
      </c>
      <c r="E314" s="86">
        <f t="shared" si="40"/>
        <v>28.90665399056358</v>
      </c>
      <c r="F314" s="2"/>
    </row>
    <row r="315" spans="1:6" ht="25.5" hidden="1" outlineLevel="4">
      <c r="A315" s="20" t="s">
        <v>118</v>
      </c>
      <c r="B315" s="38" t="s">
        <v>383</v>
      </c>
      <c r="C315" s="39">
        <f>C316</f>
        <v>31134.7</v>
      </c>
      <c r="D315" s="39">
        <f t="shared" si="43"/>
        <v>9000</v>
      </c>
      <c r="E315" s="86">
        <f t="shared" si="40"/>
        <v>28.90665399056358</v>
      </c>
      <c r="F315" s="2"/>
    </row>
    <row r="316" spans="1:6" ht="25.5" hidden="1" outlineLevel="5">
      <c r="A316" s="20" t="s">
        <v>118</v>
      </c>
      <c r="B316" s="38" t="s">
        <v>405</v>
      </c>
      <c r="C316" s="39">
        <f>C317</f>
        <v>31134.7</v>
      </c>
      <c r="D316" s="39">
        <f t="shared" si="43"/>
        <v>9000</v>
      </c>
      <c r="E316" s="86">
        <f t="shared" si="40"/>
        <v>28.90665399056358</v>
      </c>
      <c r="F316" s="2"/>
    </row>
    <row r="317" spans="1:6" ht="25.5" hidden="1" outlineLevel="6">
      <c r="A317" s="20" t="s">
        <v>118</v>
      </c>
      <c r="B317" s="38" t="s">
        <v>312</v>
      </c>
      <c r="C317" s="39">
        <f>'№ 4ведомственная'!F294</f>
        <v>31134.7</v>
      </c>
      <c r="D317" s="39">
        <f>'№ 4ведомственная'!G294</f>
        <v>9000</v>
      </c>
      <c r="E317" s="86">
        <f t="shared" si="40"/>
        <v>28.90665399056358</v>
      </c>
      <c r="F317" s="2"/>
    </row>
    <row r="318" spans="1:6" s="9" customFormat="1" outlineLevel="6">
      <c r="A318" s="35" t="s">
        <v>590</v>
      </c>
      <c r="B318" s="36" t="s">
        <v>599</v>
      </c>
      <c r="C318" s="37">
        <f>C319</f>
        <v>800</v>
      </c>
      <c r="D318" s="37">
        <f t="shared" ref="D318" si="44">D319</f>
        <v>0</v>
      </c>
      <c r="E318" s="86">
        <f t="shared" si="40"/>
        <v>0</v>
      </c>
      <c r="F318" s="4"/>
    </row>
    <row r="319" spans="1:6" outlineLevel="6">
      <c r="A319" s="19" t="s">
        <v>591</v>
      </c>
      <c r="B319" s="38" t="s">
        <v>600</v>
      </c>
      <c r="C319" s="39">
        <f>'№ 4ведомственная'!F300</f>
        <v>800</v>
      </c>
      <c r="D319" s="39">
        <f>'№ 4ведомственная'!G300</f>
        <v>0</v>
      </c>
      <c r="E319" s="86">
        <f t="shared" si="40"/>
        <v>0</v>
      </c>
      <c r="F319" s="2"/>
    </row>
    <row r="320" spans="1:6" s="9" customFormat="1">
      <c r="A320" s="34" t="s">
        <v>146</v>
      </c>
      <c r="B320" s="36" t="s">
        <v>239</v>
      </c>
      <c r="C320" s="37">
        <f>C321+C333+C359+C370+C380+C410</f>
        <v>606326.89999999991</v>
      </c>
      <c r="D320" s="37">
        <f>D321+D333+D359+D370+D380+D410</f>
        <v>131719.5</v>
      </c>
      <c r="E320" s="33">
        <f t="shared" si="40"/>
        <v>21.724172224587104</v>
      </c>
      <c r="F320" s="4"/>
    </row>
    <row r="321" spans="1:6" outlineLevel="1">
      <c r="A321" s="20" t="s">
        <v>147</v>
      </c>
      <c r="B321" s="38" t="s">
        <v>270</v>
      </c>
      <c r="C321" s="39">
        <f>'№ 4ведомственная'!F363</f>
        <v>203106.8</v>
      </c>
      <c r="D321" s="39">
        <f>'№ 4ведомственная'!G363</f>
        <v>40315.800000000003</v>
      </c>
      <c r="E321" s="86">
        <f t="shared" si="40"/>
        <v>19.849556981844039</v>
      </c>
      <c r="F321" s="2"/>
    </row>
    <row r="322" spans="1:6" ht="38.25" hidden="1" outlineLevel="2">
      <c r="A322" s="20" t="s">
        <v>147</v>
      </c>
      <c r="B322" s="38" t="s">
        <v>271</v>
      </c>
      <c r="C322" s="39" t="e">
        <f t="shared" ref="C322:D323" si="45">C323</f>
        <v>#REF!</v>
      </c>
      <c r="D322" s="39" t="e">
        <f t="shared" si="45"/>
        <v>#REF!</v>
      </c>
      <c r="E322" s="86" t="e">
        <f t="shared" si="40"/>
        <v>#REF!</v>
      </c>
      <c r="F322" s="2"/>
    </row>
    <row r="323" spans="1:6" ht="25.5" hidden="1" outlineLevel="3">
      <c r="A323" s="20" t="s">
        <v>147</v>
      </c>
      <c r="B323" s="38" t="s">
        <v>426</v>
      </c>
      <c r="C323" s="39" t="e">
        <f t="shared" si="45"/>
        <v>#REF!</v>
      </c>
      <c r="D323" s="39" t="e">
        <f t="shared" si="45"/>
        <v>#REF!</v>
      </c>
      <c r="E323" s="86" t="e">
        <f t="shared" si="40"/>
        <v>#REF!</v>
      </c>
      <c r="F323" s="2"/>
    </row>
    <row r="324" spans="1:6" ht="25.5" hidden="1" outlineLevel="4">
      <c r="A324" s="20" t="s">
        <v>147</v>
      </c>
      <c r="B324" s="38" t="s">
        <v>427</v>
      </c>
      <c r="C324" s="39" t="e">
        <f>C325+C327+C329+C331</f>
        <v>#REF!</v>
      </c>
      <c r="D324" s="39" t="e">
        <f>D325+D327+D329+D331</f>
        <v>#REF!</v>
      </c>
      <c r="E324" s="86" t="e">
        <f t="shared" si="40"/>
        <v>#REF!</v>
      </c>
      <c r="F324" s="2"/>
    </row>
    <row r="325" spans="1:6" ht="51" hidden="1" outlineLevel="5">
      <c r="A325" s="20" t="s">
        <v>147</v>
      </c>
      <c r="B325" s="38" t="s">
        <v>428</v>
      </c>
      <c r="C325" s="39">
        <f>C326</f>
        <v>95683.5</v>
      </c>
      <c r="D325" s="39">
        <f>D326</f>
        <v>15858.4</v>
      </c>
      <c r="E325" s="86">
        <f t="shared" si="40"/>
        <v>16.573808441371813</v>
      </c>
      <c r="F325" s="2"/>
    </row>
    <row r="326" spans="1:6" ht="25.5" hidden="1" outlineLevel="6">
      <c r="A326" s="20" t="s">
        <v>147</v>
      </c>
      <c r="B326" s="38" t="s">
        <v>312</v>
      </c>
      <c r="C326" s="39">
        <f>'№ 4ведомственная'!F368</f>
        <v>95683.5</v>
      </c>
      <c r="D326" s="39">
        <f>'№ 4ведомственная'!G368</f>
        <v>15858.4</v>
      </c>
      <c r="E326" s="86">
        <f t="shared" si="40"/>
        <v>16.573808441371813</v>
      </c>
      <c r="F326" s="2"/>
    </row>
    <row r="327" spans="1:6" ht="51" hidden="1" outlineLevel="5">
      <c r="A327" s="49" t="s">
        <v>147</v>
      </c>
      <c r="B327" s="50" t="s">
        <v>429</v>
      </c>
      <c r="C327" s="51">
        <f>C328</f>
        <v>97586.3</v>
      </c>
      <c r="D327" s="51">
        <f>D328</f>
        <v>24104.5</v>
      </c>
      <c r="E327" s="86">
        <f t="shared" si="40"/>
        <v>24.700700815585794</v>
      </c>
      <c r="F327" s="2"/>
    </row>
    <row r="328" spans="1:6" ht="25.5" hidden="1" outlineLevel="6">
      <c r="A328" s="20" t="s">
        <v>147</v>
      </c>
      <c r="B328" s="38" t="s">
        <v>312</v>
      </c>
      <c r="C328" s="39">
        <f>'№ 4ведомственная'!F370</f>
        <v>97586.3</v>
      </c>
      <c r="D328" s="39">
        <f>'№ 4ведомственная'!G370</f>
        <v>24104.5</v>
      </c>
      <c r="E328" s="86">
        <f t="shared" si="40"/>
        <v>24.700700815585794</v>
      </c>
      <c r="F328" s="2"/>
    </row>
    <row r="329" spans="1:6" ht="25.5" hidden="1" outlineLevel="5">
      <c r="A329" s="20" t="s">
        <v>147</v>
      </c>
      <c r="B329" s="38" t="s">
        <v>430</v>
      </c>
      <c r="C329" s="39">
        <f>C330</f>
        <v>2358.8000000000002</v>
      </c>
      <c r="D329" s="39">
        <f>D330</f>
        <v>352.9</v>
      </c>
      <c r="E329" s="86">
        <f t="shared" si="40"/>
        <v>14.960997117178223</v>
      </c>
      <c r="F329" s="2"/>
    </row>
    <row r="330" spans="1:6" ht="25.5" hidden="1" outlineLevel="6">
      <c r="A330" s="20" t="s">
        <v>147</v>
      </c>
      <c r="B330" s="38" t="s">
        <v>312</v>
      </c>
      <c r="C330" s="39">
        <f>'№ 4ведомственная'!F372</f>
        <v>2358.8000000000002</v>
      </c>
      <c r="D330" s="39">
        <f>'№ 4ведомственная'!G372</f>
        <v>352.9</v>
      </c>
      <c r="E330" s="86">
        <f t="shared" si="40"/>
        <v>14.960997117178223</v>
      </c>
      <c r="F330" s="2"/>
    </row>
    <row r="331" spans="1:6" ht="25.5" hidden="1" outlineLevel="5">
      <c r="A331" s="20" t="s">
        <v>147</v>
      </c>
      <c r="B331" s="38" t="s">
        <v>431</v>
      </c>
      <c r="C331" s="43" t="e">
        <f>C332</f>
        <v>#REF!</v>
      </c>
      <c r="D331" s="43" t="e">
        <f>D332</f>
        <v>#REF!</v>
      </c>
      <c r="E331" s="86" t="e">
        <f t="shared" si="40"/>
        <v>#REF!</v>
      </c>
      <c r="F331" s="2"/>
    </row>
    <row r="332" spans="1:6" ht="25.5" hidden="1" outlineLevel="6">
      <c r="A332" s="41" t="s">
        <v>147</v>
      </c>
      <c r="B332" s="42" t="s">
        <v>312</v>
      </c>
      <c r="C332" s="43" t="e">
        <f>'№ 4ведомственная'!#REF!</f>
        <v>#REF!</v>
      </c>
      <c r="D332" s="43" t="e">
        <f>'№ 4ведомственная'!#REF!</f>
        <v>#REF!</v>
      </c>
      <c r="E332" s="86" t="e">
        <f t="shared" si="40"/>
        <v>#REF!</v>
      </c>
      <c r="F332" s="2"/>
    </row>
    <row r="333" spans="1:6" outlineLevel="1" collapsed="1">
      <c r="A333" s="44" t="s">
        <v>154</v>
      </c>
      <c r="B333" s="52" t="s">
        <v>272</v>
      </c>
      <c r="C333" s="53">
        <f>'№ 4ведомственная'!F379</f>
        <v>341022.1999999999</v>
      </c>
      <c r="D333" s="53">
        <f>'№ 4ведомственная'!G379</f>
        <v>72296.400000000009</v>
      </c>
      <c r="E333" s="86">
        <f t="shared" si="40"/>
        <v>21.199910152476885</v>
      </c>
      <c r="F333" s="2"/>
    </row>
    <row r="334" spans="1:6" ht="38.25" hidden="1" outlineLevel="2">
      <c r="A334" s="49" t="s">
        <v>154</v>
      </c>
      <c r="B334" s="50" t="s">
        <v>271</v>
      </c>
      <c r="C334" s="51" t="e">
        <f>C335</f>
        <v>#REF!</v>
      </c>
      <c r="D334" s="51" t="e">
        <f>D335</f>
        <v>#REF!</v>
      </c>
      <c r="E334" s="86" t="e">
        <f t="shared" si="40"/>
        <v>#REF!</v>
      </c>
      <c r="F334" s="2"/>
    </row>
    <row r="335" spans="1:6" ht="25.5" hidden="1" outlineLevel="3">
      <c r="A335" s="20" t="s">
        <v>154</v>
      </c>
      <c r="B335" s="38" t="s">
        <v>432</v>
      </c>
      <c r="C335" s="39" t="e">
        <f>C336+C345</f>
        <v>#REF!</v>
      </c>
      <c r="D335" s="39" t="e">
        <f>D336+D345</f>
        <v>#REF!</v>
      </c>
      <c r="E335" s="86" t="e">
        <f t="shared" si="40"/>
        <v>#REF!</v>
      </c>
      <c r="F335" s="2"/>
    </row>
    <row r="336" spans="1:6" ht="38.25" hidden="1" outlineLevel="4">
      <c r="A336" s="20" t="s">
        <v>154</v>
      </c>
      <c r="B336" s="38" t="s">
        <v>433</v>
      </c>
      <c r="C336" s="39" t="e">
        <f>C337+C339+C341+C343</f>
        <v>#REF!</v>
      </c>
      <c r="D336" s="39" t="e">
        <f>D337+D339+D341+D343</f>
        <v>#REF!</v>
      </c>
      <c r="E336" s="86" t="e">
        <f t="shared" si="40"/>
        <v>#REF!</v>
      </c>
      <c r="F336" s="2"/>
    </row>
    <row r="337" spans="1:6" ht="51" hidden="1" outlineLevel="5">
      <c r="A337" s="20" t="s">
        <v>154</v>
      </c>
      <c r="B337" s="38" t="s">
        <v>434</v>
      </c>
      <c r="C337" s="39">
        <f>C338</f>
        <v>227024.7</v>
      </c>
      <c r="D337" s="39">
        <f>D338</f>
        <v>41649.599999999999</v>
      </c>
      <c r="E337" s="86">
        <f t="shared" si="40"/>
        <v>18.345845187770315</v>
      </c>
      <c r="F337" s="2"/>
    </row>
    <row r="338" spans="1:6" ht="25.5" hidden="1" outlineLevel="6">
      <c r="A338" s="20" t="s">
        <v>154</v>
      </c>
      <c r="B338" s="38" t="s">
        <v>312</v>
      </c>
      <c r="C338" s="39">
        <f>'№ 4ведомственная'!F384</f>
        <v>227024.7</v>
      </c>
      <c r="D338" s="39">
        <f>'№ 4ведомственная'!G384</f>
        <v>41649.599999999999</v>
      </c>
      <c r="E338" s="86">
        <f t="shared" ref="E338:E401" si="46">D338/C338*100</f>
        <v>18.345845187770315</v>
      </c>
      <c r="F338" s="2"/>
    </row>
    <row r="339" spans="1:6" ht="51" hidden="1" outlineLevel="5">
      <c r="A339" s="49" t="s">
        <v>154</v>
      </c>
      <c r="B339" s="50" t="s">
        <v>435</v>
      </c>
      <c r="C339" s="51">
        <f>C340</f>
        <v>77820</v>
      </c>
      <c r="D339" s="51">
        <f>D340</f>
        <v>18464.400000000001</v>
      </c>
      <c r="E339" s="86">
        <f t="shared" si="46"/>
        <v>23.727062451811875</v>
      </c>
      <c r="F339" s="2"/>
    </row>
    <row r="340" spans="1:6" ht="25.5" hidden="1" outlineLevel="6">
      <c r="A340" s="20" t="s">
        <v>154</v>
      </c>
      <c r="B340" s="38" t="s">
        <v>312</v>
      </c>
      <c r="C340" s="39">
        <f>'№ 4ведомственная'!F386</f>
        <v>77820</v>
      </c>
      <c r="D340" s="39">
        <f>'№ 4ведомственная'!G386</f>
        <v>18464.400000000001</v>
      </c>
      <c r="E340" s="86">
        <f t="shared" si="46"/>
        <v>23.727062451811875</v>
      </c>
      <c r="F340" s="2"/>
    </row>
    <row r="341" spans="1:6" ht="25.5" hidden="1" outlineLevel="5">
      <c r="A341" s="20" t="s">
        <v>154</v>
      </c>
      <c r="B341" s="38" t="s">
        <v>436</v>
      </c>
      <c r="C341" s="39" t="e">
        <f>C342</f>
        <v>#REF!</v>
      </c>
      <c r="D341" s="39" t="e">
        <f>D342</f>
        <v>#REF!</v>
      </c>
      <c r="E341" s="86" t="e">
        <f t="shared" si="46"/>
        <v>#REF!</v>
      </c>
      <c r="F341" s="2"/>
    </row>
    <row r="342" spans="1:6" ht="25.5" hidden="1" outlineLevel="6">
      <c r="A342" s="20" t="s">
        <v>154</v>
      </c>
      <c r="B342" s="38" t="s">
        <v>312</v>
      </c>
      <c r="C342" s="39" t="e">
        <f>'№ 4ведомственная'!#REF!</f>
        <v>#REF!</v>
      </c>
      <c r="D342" s="39" t="e">
        <f>'№ 4ведомственная'!#REF!</f>
        <v>#REF!</v>
      </c>
      <c r="E342" s="86" t="e">
        <f t="shared" si="46"/>
        <v>#REF!</v>
      </c>
      <c r="F342" s="2"/>
    </row>
    <row r="343" spans="1:6" ht="25.5" hidden="1" outlineLevel="5">
      <c r="A343" s="20" t="s">
        <v>154</v>
      </c>
      <c r="B343" s="38" t="s">
        <v>437</v>
      </c>
      <c r="C343" s="39" t="e">
        <f>C344</f>
        <v>#REF!</v>
      </c>
      <c r="D343" s="39" t="e">
        <f>D344</f>
        <v>#REF!</v>
      </c>
      <c r="E343" s="86" t="e">
        <f t="shared" si="46"/>
        <v>#REF!</v>
      </c>
      <c r="F343" s="2"/>
    </row>
    <row r="344" spans="1:6" ht="25.5" hidden="1" outlineLevel="6">
      <c r="A344" s="20" t="s">
        <v>154</v>
      </c>
      <c r="B344" s="38" t="s">
        <v>312</v>
      </c>
      <c r="C344" s="39" t="e">
        <f>'№ 4ведомственная'!#REF!</f>
        <v>#REF!</v>
      </c>
      <c r="D344" s="39" t="e">
        <f>'№ 4ведомственная'!#REF!</f>
        <v>#REF!</v>
      </c>
      <c r="E344" s="86" t="e">
        <f t="shared" si="46"/>
        <v>#REF!</v>
      </c>
      <c r="F344" s="2"/>
    </row>
    <row r="345" spans="1:6" hidden="1" outlineLevel="4">
      <c r="A345" s="49" t="s">
        <v>154</v>
      </c>
      <c r="B345" s="50" t="s">
        <v>438</v>
      </c>
      <c r="C345" s="51">
        <f>C346+C348</f>
        <v>19922.599999999999</v>
      </c>
      <c r="D345" s="51">
        <f>D346+D348</f>
        <v>3904.6000000000004</v>
      </c>
      <c r="E345" s="86">
        <f t="shared" si="46"/>
        <v>19.598847539979726</v>
      </c>
      <c r="F345" s="2"/>
    </row>
    <row r="346" spans="1:6" ht="25.5" hidden="1" outlineLevel="5">
      <c r="A346" s="20" t="s">
        <v>154</v>
      </c>
      <c r="B346" s="38" t="s">
        <v>439</v>
      </c>
      <c r="C346" s="39">
        <f>C347</f>
        <v>8231.5</v>
      </c>
      <c r="D346" s="39">
        <f>D347</f>
        <v>1897.7</v>
      </c>
      <c r="E346" s="86">
        <f t="shared" si="46"/>
        <v>23.054121363056552</v>
      </c>
      <c r="F346" s="2"/>
    </row>
    <row r="347" spans="1:6" ht="25.5" hidden="1" outlineLevel="6">
      <c r="A347" s="20" t="s">
        <v>154</v>
      </c>
      <c r="B347" s="38" t="s">
        <v>312</v>
      </c>
      <c r="C347" s="39">
        <f>'№ 4ведомственная'!F397</f>
        <v>8231.5</v>
      </c>
      <c r="D347" s="39">
        <f>'№ 4ведомственная'!G397</f>
        <v>1897.7</v>
      </c>
      <c r="E347" s="86">
        <f t="shared" si="46"/>
        <v>23.054121363056552</v>
      </c>
      <c r="F347" s="2"/>
    </row>
    <row r="348" spans="1:6" ht="25.5" hidden="1" outlineLevel="5">
      <c r="A348" s="20" t="s">
        <v>154</v>
      </c>
      <c r="B348" s="38" t="s">
        <v>440</v>
      </c>
      <c r="C348" s="39">
        <f>C349</f>
        <v>11691.1</v>
      </c>
      <c r="D348" s="39">
        <f>D349</f>
        <v>2006.9</v>
      </c>
      <c r="E348" s="86">
        <f t="shared" si="46"/>
        <v>17.166049387995997</v>
      </c>
      <c r="F348" s="2"/>
    </row>
    <row r="349" spans="1:6" ht="25.5" hidden="1" outlineLevel="6">
      <c r="A349" s="20" t="s">
        <v>154</v>
      </c>
      <c r="B349" s="38" t="s">
        <v>312</v>
      </c>
      <c r="C349" s="39">
        <f>'№ 4ведомственная'!F399</f>
        <v>11691.1</v>
      </c>
      <c r="D349" s="39">
        <f>'№ 4ведомственная'!G399</f>
        <v>2006.9</v>
      </c>
      <c r="E349" s="86">
        <f t="shared" si="46"/>
        <v>17.166049387995997</v>
      </c>
      <c r="F349" s="2"/>
    </row>
    <row r="350" spans="1:6" ht="38.25" hidden="1" outlineLevel="2">
      <c r="A350" s="20" t="s">
        <v>154</v>
      </c>
      <c r="B350" s="38" t="s">
        <v>249</v>
      </c>
      <c r="C350" s="39" t="e">
        <f>C351+C355</f>
        <v>#REF!</v>
      </c>
      <c r="D350" s="39" t="e">
        <f>D351+D355</f>
        <v>#REF!</v>
      </c>
      <c r="E350" s="86" t="e">
        <f t="shared" si="46"/>
        <v>#REF!</v>
      </c>
      <c r="F350" s="2"/>
    </row>
    <row r="351" spans="1:6" ht="25.5" hidden="1" outlineLevel="3">
      <c r="A351" s="20" t="s">
        <v>154</v>
      </c>
      <c r="B351" s="38" t="s">
        <v>441</v>
      </c>
      <c r="C351" s="39">
        <f>C352</f>
        <v>820</v>
      </c>
      <c r="D351" s="39">
        <f t="shared" ref="D351:D353" si="47">D352</f>
        <v>0</v>
      </c>
      <c r="E351" s="86">
        <f t="shared" si="46"/>
        <v>0</v>
      </c>
      <c r="F351" s="2"/>
    </row>
    <row r="352" spans="1:6" ht="51" hidden="1" outlineLevel="4">
      <c r="A352" s="20" t="s">
        <v>154</v>
      </c>
      <c r="B352" s="38" t="s">
        <v>442</v>
      </c>
      <c r="C352" s="39">
        <f>C353</f>
        <v>820</v>
      </c>
      <c r="D352" s="39">
        <f t="shared" si="47"/>
        <v>0</v>
      </c>
      <c r="E352" s="86">
        <f t="shared" si="46"/>
        <v>0</v>
      </c>
      <c r="F352" s="2"/>
    </row>
    <row r="353" spans="1:6" hidden="1" outlineLevel="5">
      <c r="A353" s="20" t="s">
        <v>154</v>
      </c>
      <c r="B353" s="38" t="s">
        <v>443</v>
      </c>
      <c r="C353" s="39">
        <f>C354</f>
        <v>820</v>
      </c>
      <c r="D353" s="39">
        <f t="shared" si="47"/>
        <v>0</v>
      </c>
      <c r="E353" s="86">
        <f t="shared" si="46"/>
        <v>0</v>
      </c>
      <c r="F353" s="2"/>
    </row>
    <row r="354" spans="1:6" ht="25.5" hidden="1" outlineLevel="6">
      <c r="A354" s="20" t="s">
        <v>154</v>
      </c>
      <c r="B354" s="38" t="s">
        <v>312</v>
      </c>
      <c r="C354" s="39">
        <f>'№ 4ведомственная'!F414</f>
        <v>820</v>
      </c>
      <c r="D354" s="39">
        <f>'№ 4ведомственная'!G414</f>
        <v>0</v>
      </c>
      <c r="E354" s="86">
        <f t="shared" si="46"/>
        <v>0</v>
      </c>
      <c r="F354" s="2"/>
    </row>
    <row r="355" spans="1:6" ht="51" hidden="1" outlineLevel="3">
      <c r="A355" s="20" t="s">
        <v>154</v>
      </c>
      <c r="B355" s="38" t="s">
        <v>444</v>
      </c>
      <c r="C355" s="39" t="e">
        <f>C356</f>
        <v>#REF!</v>
      </c>
      <c r="D355" s="39" t="e">
        <f t="shared" ref="D355:D357" si="48">D356</f>
        <v>#REF!</v>
      </c>
      <c r="E355" s="86" t="e">
        <f t="shared" si="46"/>
        <v>#REF!</v>
      </c>
      <c r="F355" s="2"/>
    </row>
    <row r="356" spans="1:6" ht="25.5" hidden="1" outlineLevel="4">
      <c r="A356" s="20" t="s">
        <v>154</v>
      </c>
      <c r="B356" s="38" t="s">
        <v>445</v>
      </c>
      <c r="C356" s="39" t="e">
        <f>C357</f>
        <v>#REF!</v>
      </c>
      <c r="D356" s="39" t="e">
        <f t="shared" si="48"/>
        <v>#REF!</v>
      </c>
      <c r="E356" s="86" t="e">
        <f t="shared" si="46"/>
        <v>#REF!</v>
      </c>
      <c r="F356" s="2"/>
    </row>
    <row r="357" spans="1:6" ht="25.5" hidden="1" outlineLevel="5">
      <c r="A357" s="20" t="s">
        <v>154</v>
      </c>
      <c r="B357" s="38" t="s">
        <v>446</v>
      </c>
      <c r="C357" s="39" t="e">
        <f>C358</f>
        <v>#REF!</v>
      </c>
      <c r="D357" s="39" t="e">
        <f t="shared" si="48"/>
        <v>#REF!</v>
      </c>
      <c r="E357" s="86" t="e">
        <f t="shared" si="46"/>
        <v>#REF!</v>
      </c>
      <c r="F357" s="2"/>
    </row>
    <row r="358" spans="1:6" ht="25.5" hidden="1" outlineLevel="6">
      <c r="A358" s="20" t="s">
        <v>154</v>
      </c>
      <c r="B358" s="38" t="s">
        <v>312</v>
      </c>
      <c r="C358" s="39" t="e">
        <f>'№ 4ведомственная'!#REF!</f>
        <v>#REF!</v>
      </c>
      <c r="D358" s="39" t="e">
        <f>'№ 4ведомственная'!#REF!</f>
        <v>#REF!</v>
      </c>
      <c r="E358" s="86" t="e">
        <f t="shared" si="46"/>
        <v>#REF!</v>
      </c>
      <c r="F358" s="2"/>
    </row>
    <row r="359" spans="1:6" outlineLevel="1" collapsed="1">
      <c r="A359" s="20" t="s">
        <v>168</v>
      </c>
      <c r="B359" s="38" t="s">
        <v>273</v>
      </c>
      <c r="C359" s="39">
        <f>'№ 4ведомственная'!F415+'№ 4ведомственная'!F492</f>
        <v>43739.5</v>
      </c>
      <c r="D359" s="39">
        <f>'№ 4ведомственная'!G415+'№ 4ведомственная'!G492</f>
        <v>17541.100000000002</v>
      </c>
      <c r="E359" s="86">
        <f t="shared" si="46"/>
        <v>40.103567713394078</v>
      </c>
      <c r="F359" s="2"/>
    </row>
    <row r="360" spans="1:6" ht="38.25" hidden="1" outlineLevel="2">
      <c r="A360" s="20" t="s">
        <v>168</v>
      </c>
      <c r="B360" s="38" t="s">
        <v>271</v>
      </c>
      <c r="C360" s="39">
        <f>C361</f>
        <v>19064.2</v>
      </c>
      <c r="D360" s="39">
        <f t="shared" ref="D360:D363" si="49">D361</f>
        <v>6246.8</v>
      </c>
      <c r="E360" s="86">
        <f t="shared" si="46"/>
        <v>32.76717617314128</v>
      </c>
      <c r="F360" s="2"/>
    </row>
    <row r="361" spans="1:6" ht="25.5" hidden="1" outlineLevel="3">
      <c r="A361" s="20" t="s">
        <v>168</v>
      </c>
      <c r="B361" s="38" t="s">
        <v>447</v>
      </c>
      <c r="C361" s="39">
        <f>C362</f>
        <v>19064.2</v>
      </c>
      <c r="D361" s="39">
        <f t="shared" si="49"/>
        <v>6246.8</v>
      </c>
      <c r="E361" s="86">
        <f t="shared" si="46"/>
        <v>32.76717617314128</v>
      </c>
      <c r="F361" s="2"/>
    </row>
    <row r="362" spans="1:6" ht="25.5" hidden="1" outlineLevel="4">
      <c r="A362" s="20" t="s">
        <v>168</v>
      </c>
      <c r="B362" s="38" t="s">
        <v>448</v>
      </c>
      <c r="C362" s="39">
        <f>C363</f>
        <v>19064.2</v>
      </c>
      <c r="D362" s="39">
        <f t="shared" si="49"/>
        <v>6246.8</v>
      </c>
      <c r="E362" s="86">
        <f t="shared" si="46"/>
        <v>32.76717617314128</v>
      </c>
      <c r="F362" s="2"/>
    </row>
    <row r="363" spans="1:6" ht="38.25" hidden="1" outlineLevel="5">
      <c r="A363" s="49" t="s">
        <v>168</v>
      </c>
      <c r="B363" s="50" t="s">
        <v>449</v>
      </c>
      <c r="C363" s="51">
        <f>C364</f>
        <v>19064.2</v>
      </c>
      <c r="D363" s="51">
        <f t="shared" si="49"/>
        <v>6246.8</v>
      </c>
      <c r="E363" s="86">
        <f t="shared" si="46"/>
        <v>32.76717617314128</v>
      </c>
      <c r="F363" s="2"/>
    </row>
    <row r="364" spans="1:6" ht="25.5" hidden="1" outlineLevel="6">
      <c r="A364" s="20" t="s">
        <v>168</v>
      </c>
      <c r="B364" s="38" t="s">
        <v>312</v>
      </c>
      <c r="C364" s="39">
        <f>'№ 4ведомственная'!F420</f>
        <v>19064.2</v>
      </c>
      <c r="D364" s="39">
        <f>'№ 4ведомственная'!G420</f>
        <v>6246.8</v>
      </c>
      <c r="E364" s="86">
        <f t="shared" si="46"/>
        <v>32.76717617314128</v>
      </c>
      <c r="F364" s="2"/>
    </row>
    <row r="365" spans="1:6" ht="38.25" hidden="1" outlineLevel="2">
      <c r="A365" s="49" t="s">
        <v>168</v>
      </c>
      <c r="B365" s="50" t="s">
        <v>279</v>
      </c>
      <c r="C365" s="51">
        <f>C366</f>
        <v>7773.6</v>
      </c>
      <c r="D365" s="51">
        <f t="shared" ref="D365:D368" si="50">D366</f>
        <v>2402.1999999999998</v>
      </c>
      <c r="E365" s="86">
        <f t="shared" si="46"/>
        <v>30.902027374704122</v>
      </c>
      <c r="F365" s="2"/>
    </row>
    <row r="366" spans="1:6" ht="38.25" hidden="1" outlineLevel="3">
      <c r="A366" s="20" t="s">
        <v>168</v>
      </c>
      <c r="B366" s="38" t="s">
        <v>470</v>
      </c>
      <c r="C366" s="39">
        <f>C367</f>
        <v>7773.6</v>
      </c>
      <c r="D366" s="39">
        <f t="shared" si="50"/>
        <v>2402.1999999999998</v>
      </c>
      <c r="E366" s="86">
        <f t="shared" si="46"/>
        <v>30.902027374704122</v>
      </c>
      <c r="F366" s="2"/>
    </row>
    <row r="367" spans="1:6" ht="25.5" hidden="1" outlineLevel="4">
      <c r="A367" s="20" t="s">
        <v>168</v>
      </c>
      <c r="B367" s="38" t="s">
        <v>471</v>
      </c>
      <c r="C367" s="39">
        <f>C368</f>
        <v>7773.6</v>
      </c>
      <c r="D367" s="39">
        <f t="shared" si="50"/>
        <v>2402.1999999999998</v>
      </c>
      <c r="E367" s="86">
        <f t="shared" si="46"/>
        <v>30.902027374704122</v>
      </c>
      <c r="F367" s="2"/>
    </row>
    <row r="368" spans="1:6" ht="51" hidden="1" outlineLevel="5">
      <c r="A368" s="49" t="s">
        <v>168</v>
      </c>
      <c r="B368" s="50" t="s">
        <v>472</v>
      </c>
      <c r="C368" s="51">
        <f>C369</f>
        <v>7773.6</v>
      </c>
      <c r="D368" s="51">
        <f t="shared" si="50"/>
        <v>2402.1999999999998</v>
      </c>
      <c r="E368" s="86">
        <f t="shared" si="46"/>
        <v>30.902027374704122</v>
      </c>
      <c r="F368" s="2"/>
    </row>
    <row r="369" spans="1:6" ht="25.5" hidden="1" outlineLevel="6">
      <c r="A369" s="20" t="s">
        <v>168</v>
      </c>
      <c r="B369" s="38" t="s">
        <v>312</v>
      </c>
      <c r="C369" s="39">
        <f>'№ 4ведомственная'!F497</f>
        <v>7773.6</v>
      </c>
      <c r="D369" s="39">
        <f>'№ 4ведомственная'!G497</f>
        <v>2402.1999999999998</v>
      </c>
      <c r="E369" s="86">
        <f t="shared" si="46"/>
        <v>30.902027374704122</v>
      </c>
      <c r="F369" s="2"/>
    </row>
    <row r="370" spans="1:6" ht="25.5" outlineLevel="1" collapsed="1">
      <c r="A370" s="49" t="s">
        <v>172</v>
      </c>
      <c r="B370" s="50" t="s">
        <v>274</v>
      </c>
      <c r="C370" s="51">
        <f>'№ 4ведомственная'!F431</f>
        <v>74</v>
      </c>
      <c r="D370" s="51">
        <f>'№ 4ведомственная'!G431</f>
        <v>0</v>
      </c>
      <c r="E370" s="86">
        <f t="shared" si="46"/>
        <v>0</v>
      </c>
      <c r="F370" s="2"/>
    </row>
    <row r="371" spans="1:6" ht="38.25" hidden="1" outlineLevel="2">
      <c r="A371" s="20" t="s">
        <v>172</v>
      </c>
      <c r="B371" s="38" t="s">
        <v>271</v>
      </c>
      <c r="C371" s="39">
        <f>C372+C376</f>
        <v>74</v>
      </c>
      <c r="D371" s="39">
        <f>D372+D376</f>
        <v>0</v>
      </c>
      <c r="E371" s="86">
        <f t="shared" si="46"/>
        <v>0</v>
      </c>
      <c r="F371" s="2"/>
    </row>
    <row r="372" spans="1:6" ht="25.5" hidden="1" outlineLevel="3">
      <c r="A372" s="20" t="s">
        <v>172</v>
      </c>
      <c r="B372" s="38" t="s">
        <v>426</v>
      </c>
      <c r="C372" s="39">
        <f>C373</f>
        <v>24</v>
      </c>
      <c r="D372" s="39">
        <f t="shared" ref="D372:D374" si="51">D373</f>
        <v>0</v>
      </c>
      <c r="E372" s="86">
        <f t="shared" si="46"/>
        <v>0</v>
      </c>
      <c r="F372" s="2"/>
    </row>
    <row r="373" spans="1:6" ht="25.5" hidden="1" outlineLevel="4">
      <c r="A373" s="20" t="s">
        <v>172</v>
      </c>
      <c r="B373" s="38" t="s">
        <v>450</v>
      </c>
      <c r="C373" s="39">
        <f>C374</f>
        <v>24</v>
      </c>
      <c r="D373" s="39">
        <f t="shared" si="51"/>
        <v>0</v>
      </c>
      <c r="E373" s="86">
        <f t="shared" si="46"/>
        <v>0</v>
      </c>
      <c r="F373" s="2"/>
    </row>
    <row r="374" spans="1:6" hidden="1" outlineLevel="5">
      <c r="A374" s="20" t="s">
        <v>172</v>
      </c>
      <c r="B374" s="38" t="s">
        <v>451</v>
      </c>
      <c r="C374" s="39">
        <f>C375</f>
        <v>24</v>
      </c>
      <c r="D374" s="39">
        <f t="shared" si="51"/>
        <v>0</v>
      </c>
      <c r="E374" s="86">
        <f t="shared" si="46"/>
        <v>0</v>
      </c>
      <c r="F374" s="2"/>
    </row>
    <row r="375" spans="1:6" ht="25.5" hidden="1" outlineLevel="6">
      <c r="A375" s="20" t="s">
        <v>172</v>
      </c>
      <c r="B375" s="38" t="s">
        <v>312</v>
      </c>
      <c r="C375" s="39">
        <f>'№ 4ведомственная'!F436</f>
        <v>24</v>
      </c>
      <c r="D375" s="39">
        <f>'№ 4ведомственная'!G436</f>
        <v>0</v>
      </c>
      <c r="E375" s="86">
        <f t="shared" si="46"/>
        <v>0</v>
      </c>
      <c r="F375" s="2"/>
    </row>
    <row r="376" spans="1:6" ht="25.5" hidden="1" outlineLevel="3">
      <c r="A376" s="20" t="s">
        <v>172</v>
      </c>
      <c r="B376" s="38" t="s">
        <v>432</v>
      </c>
      <c r="C376" s="39">
        <f>C377</f>
        <v>50</v>
      </c>
      <c r="D376" s="39">
        <f t="shared" ref="D376:D378" si="52">D377</f>
        <v>0</v>
      </c>
      <c r="E376" s="86">
        <f t="shared" si="46"/>
        <v>0</v>
      </c>
      <c r="F376" s="2"/>
    </row>
    <row r="377" spans="1:6" ht="38.25" hidden="1" outlineLevel="4">
      <c r="A377" s="20" t="s">
        <v>172</v>
      </c>
      <c r="B377" s="38" t="s">
        <v>433</v>
      </c>
      <c r="C377" s="39">
        <f>C378</f>
        <v>50</v>
      </c>
      <c r="D377" s="39">
        <f t="shared" si="52"/>
        <v>0</v>
      </c>
      <c r="E377" s="86">
        <f t="shared" si="46"/>
        <v>0</v>
      </c>
      <c r="F377" s="2"/>
    </row>
    <row r="378" spans="1:6" hidden="1" outlineLevel="5">
      <c r="A378" s="20" t="s">
        <v>172</v>
      </c>
      <c r="B378" s="38" t="s">
        <v>452</v>
      </c>
      <c r="C378" s="39">
        <f>C379</f>
        <v>50</v>
      </c>
      <c r="D378" s="39">
        <f t="shared" si="52"/>
        <v>0</v>
      </c>
      <c r="E378" s="86">
        <f t="shared" si="46"/>
        <v>0</v>
      </c>
      <c r="F378" s="2"/>
    </row>
    <row r="379" spans="1:6" ht="25.5" hidden="1" outlineLevel="6">
      <c r="A379" s="20" t="s">
        <v>172</v>
      </c>
      <c r="B379" s="38" t="s">
        <v>312</v>
      </c>
      <c r="C379" s="39">
        <f>'№ 4ведомственная'!F440</f>
        <v>50</v>
      </c>
      <c r="D379" s="39">
        <f>'№ 4ведомственная'!G440</f>
        <v>0</v>
      </c>
      <c r="E379" s="86">
        <f t="shared" si="46"/>
        <v>0</v>
      </c>
      <c r="F379" s="2"/>
    </row>
    <row r="380" spans="1:6" outlineLevel="1" collapsed="1">
      <c r="A380" s="20" t="s">
        <v>176</v>
      </c>
      <c r="B380" s="38" t="s">
        <v>275</v>
      </c>
      <c r="C380" s="39">
        <f>'№ 4ведомственная'!F500</f>
        <v>284</v>
      </c>
      <c r="D380" s="39">
        <f>'№ 4ведомственная'!G500</f>
        <v>44.900000000000006</v>
      </c>
      <c r="E380" s="86">
        <f t="shared" si="46"/>
        <v>15.809859154929578</v>
      </c>
      <c r="F380" s="2"/>
    </row>
    <row r="381" spans="1:6" ht="38.25" hidden="1" outlineLevel="2">
      <c r="A381" s="20" t="s">
        <v>176</v>
      </c>
      <c r="B381" s="38" t="s">
        <v>271</v>
      </c>
      <c r="C381" s="39" t="e">
        <f t="shared" ref="C381:D382" si="53">C382</f>
        <v>#REF!</v>
      </c>
      <c r="D381" s="39" t="e">
        <f t="shared" si="53"/>
        <v>#REF!</v>
      </c>
      <c r="E381" s="86" t="e">
        <f t="shared" si="46"/>
        <v>#REF!</v>
      </c>
      <c r="F381" s="2"/>
    </row>
    <row r="382" spans="1:6" ht="25.5" hidden="1" outlineLevel="3">
      <c r="A382" s="20" t="s">
        <v>176</v>
      </c>
      <c r="B382" s="38" t="s">
        <v>453</v>
      </c>
      <c r="C382" s="39" t="e">
        <f t="shared" si="53"/>
        <v>#REF!</v>
      </c>
      <c r="D382" s="39" t="e">
        <f t="shared" si="53"/>
        <v>#REF!</v>
      </c>
      <c r="E382" s="86" t="e">
        <f t="shared" si="46"/>
        <v>#REF!</v>
      </c>
      <c r="F382" s="2"/>
    </row>
    <row r="383" spans="1:6" ht="25.5" hidden="1" outlineLevel="4">
      <c r="A383" s="20" t="s">
        <v>176</v>
      </c>
      <c r="B383" s="38" t="s">
        <v>454</v>
      </c>
      <c r="C383" s="39" t="e">
        <f>C384+C386</f>
        <v>#REF!</v>
      </c>
      <c r="D383" s="39" t="e">
        <f>D384+D386</f>
        <v>#REF!</v>
      </c>
      <c r="E383" s="86" t="e">
        <f t="shared" si="46"/>
        <v>#REF!</v>
      </c>
      <c r="F383" s="2"/>
    </row>
    <row r="384" spans="1:6" ht="38.25" hidden="1" outlineLevel="5">
      <c r="A384" s="49" t="s">
        <v>176</v>
      </c>
      <c r="B384" s="50" t="s">
        <v>455</v>
      </c>
      <c r="C384" s="51" t="e">
        <f>C385</f>
        <v>#REF!</v>
      </c>
      <c r="D384" s="51" t="e">
        <f>D385</f>
        <v>#REF!</v>
      </c>
      <c r="E384" s="86" t="e">
        <f t="shared" si="46"/>
        <v>#REF!</v>
      </c>
      <c r="F384" s="2"/>
    </row>
    <row r="385" spans="1:6" ht="25.5" hidden="1" outlineLevel="6">
      <c r="A385" s="20" t="s">
        <v>176</v>
      </c>
      <c r="B385" s="38" t="s">
        <v>312</v>
      </c>
      <c r="C385" s="39" t="e">
        <f>'№ 4ведомственная'!#REF!</f>
        <v>#REF!</v>
      </c>
      <c r="D385" s="39" t="e">
        <f>'№ 4ведомственная'!#REF!</f>
        <v>#REF!</v>
      </c>
      <c r="E385" s="86" t="e">
        <f t="shared" si="46"/>
        <v>#REF!</v>
      </c>
      <c r="F385" s="2"/>
    </row>
    <row r="386" spans="1:6" ht="25.5" hidden="1" outlineLevel="5">
      <c r="A386" s="41" t="s">
        <v>176</v>
      </c>
      <c r="B386" s="42" t="s">
        <v>522</v>
      </c>
      <c r="C386" s="43" t="e">
        <f>C387</f>
        <v>#REF!</v>
      </c>
      <c r="D386" s="43" t="e">
        <f>D387</f>
        <v>#REF!</v>
      </c>
      <c r="E386" s="86" t="e">
        <f t="shared" si="46"/>
        <v>#REF!</v>
      </c>
      <c r="F386" s="2"/>
    </row>
    <row r="387" spans="1:6" ht="25.5" hidden="1" outlineLevel="6">
      <c r="A387" s="44" t="s">
        <v>176</v>
      </c>
      <c r="B387" s="52" t="s">
        <v>312</v>
      </c>
      <c r="C387" s="53" t="e">
        <f>'№ 4ведомственная'!#REF!</f>
        <v>#REF!</v>
      </c>
      <c r="D387" s="53" t="e">
        <f>'№ 4ведомственная'!#REF!</f>
        <v>#REF!</v>
      </c>
      <c r="E387" s="86" t="e">
        <f t="shared" si="46"/>
        <v>#REF!</v>
      </c>
      <c r="F387" s="2"/>
    </row>
    <row r="388" spans="1:6" ht="38.25" hidden="1" outlineLevel="2">
      <c r="A388" s="20" t="s">
        <v>176</v>
      </c>
      <c r="B388" s="38" t="s">
        <v>266</v>
      </c>
      <c r="C388" s="39">
        <f>C389</f>
        <v>284</v>
      </c>
      <c r="D388" s="39">
        <f>D389</f>
        <v>44.900000000000006</v>
      </c>
      <c r="E388" s="86">
        <f t="shared" si="46"/>
        <v>15.809859154929578</v>
      </c>
      <c r="F388" s="2"/>
    </row>
    <row r="389" spans="1:6" ht="25.5" hidden="1" outlineLevel="3">
      <c r="A389" s="20" t="s">
        <v>176</v>
      </c>
      <c r="B389" s="38" t="s">
        <v>469</v>
      </c>
      <c r="C389" s="39">
        <f>C390+C393+C398+C401+C404+C407</f>
        <v>284</v>
      </c>
      <c r="D389" s="39">
        <f>D390+D393+D398+D401+D404+D407</f>
        <v>44.900000000000006</v>
      </c>
      <c r="E389" s="86">
        <f t="shared" si="46"/>
        <v>15.809859154929578</v>
      </c>
      <c r="F389" s="2"/>
    </row>
    <row r="390" spans="1:6" hidden="1" outlineLevel="4">
      <c r="A390" s="20" t="s">
        <v>176</v>
      </c>
      <c r="B390" s="38" t="s">
        <v>473</v>
      </c>
      <c r="C390" s="39">
        <f t="shared" ref="C390:D391" si="54">C391</f>
        <v>57</v>
      </c>
      <c r="D390" s="39">
        <f t="shared" si="54"/>
        <v>2.9</v>
      </c>
      <c r="E390" s="86">
        <f t="shared" si="46"/>
        <v>5.0877192982456139</v>
      </c>
      <c r="F390" s="2"/>
    </row>
    <row r="391" spans="1:6" ht="38.25" hidden="1" outlineLevel="5">
      <c r="A391" s="20" t="s">
        <v>176</v>
      </c>
      <c r="B391" s="38" t="s">
        <v>474</v>
      </c>
      <c r="C391" s="39">
        <f t="shared" si="54"/>
        <v>57</v>
      </c>
      <c r="D391" s="39">
        <f t="shared" si="54"/>
        <v>2.9</v>
      </c>
      <c r="E391" s="86">
        <f t="shared" si="46"/>
        <v>5.0877192982456139</v>
      </c>
      <c r="F391" s="2"/>
    </row>
    <row r="392" spans="1:6" ht="25.5" hidden="1" outlineLevel="6">
      <c r="A392" s="20" t="s">
        <v>176</v>
      </c>
      <c r="B392" s="38" t="s">
        <v>286</v>
      </c>
      <c r="C392" s="39">
        <f>'№ 4ведомственная'!F505</f>
        <v>57</v>
      </c>
      <c r="D392" s="39">
        <f>'№ 4ведомственная'!G505</f>
        <v>2.9</v>
      </c>
      <c r="E392" s="86">
        <f t="shared" si="46"/>
        <v>5.0877192982456139</v>
      </c>
      <c r="F392" s="2"/>
    </row>
    <row r="393" spans="1:6" ht="25.5" hidden="1" outlineLevel="4">
      <c r="A393" s="20" t="s">
        <v>176</v>
      </c>
      <c r="B393" s="38" t="s">
        <v>475</v>
      </c>
      <c r="C393" s="39">
        <f>C394+C396</f>
        <v>55</v>
      </c>
      <c r="D393" s="39">
        <f>D394+D396</f>
        <v>11.3</v>
      </c>
      <c r="E393" s="86">
        <f t="shared" si="46"/>
        <v>20.545454545454547</v>
      </c>
      <c r="F393" s="2"/>
    </row>
    <row r="394" spans="1:6" ht="38.25" hidden="1" outlineLevel="5">
      <c r="A394" s="20" t="s">
        <v>176</v>
      </c>
      <c r="B394" s="38" t="s">
        <v>476</v>
      </c>
      <c r="C394" s="39">
        <f>C395</f>
        <v>51</v>
      </c>
      <c r="D394" s="39">
        <f>D395</f>
        <v>11.3</v>
      </c>
      <c r="E394" s="86">
        <f t="shared" si="46"/>
        <v>22.156862745098042</v>
      </c>
      <c r="F394" s="2"/>
    </row>
    <row r="395" spans="1:6" ht="25.5" hidden="1" outlineLevel="6">
      <c r="A395" s="20" t="s">
        <v>176</v>
      </c>
      <c r="B395" s="38" t="s">
        <v>286</v>
      </c>
      <c r="C395" s="39">
        <f>'№ 4ведомственная'!F508</f>
        <v>51</v>
      </c>
      <c r="D395" s="39">
        <f>'№ 4ведомственная'!G508</f>
        <v>11.3</v>
      </c>
      <c r="E395" s="86">
        <f t="shared" si="46"/>
        <v>22.156862745098042</v>
      </c>
      <c r="F395" s="2"/>
    </row>
    <row r="396" spans="1:6" ht="25.5" hidden="1" outlineLevel="5">
      <c r="A396" s="20" t="s">
        <v>176</v>
      </c>
      <c r="B396" s="38" t="s">
        <v>477</v>
      </c>
      <c r="C396" s="39">
        <f>C397</f>
        <v>4</v>
      </c>
      <c r="D396" s="39">
        <f>D397</f>
        <v>0</v>
      </c>
      <c r="E396" s="86">
        <f t="shared" si="46"/>
        <v>0</v>
      </c>
      <c r="F396" s="2"/>
    </row>
    <row r="397" spans="1:6" ht="25.5" hidden="1" outlineLevel="6">
      <c r="A397" s="20" t="s">
        <v>176</v>
      </c>
      <c r="B397" s="38" t="s">
        <v>286</v>
      </c>
      <c r="C397" s="39">
        <f>'№ 4ведомственная'!F510</f>
        <v>4</v>
      </c>
      <c r="D397" s="39">
        <f>'№ 4ведомственная'!G510</f>
        <v>0</v>
      </c>
      <c r="E397" s="86">
        <f t="shared" si="46"/>
        <v>0</v>
      </c>
      <c r="F397" s="2"/>
    </row>
    <row r="398" spans="1:6" ht="25.5" hidden="1" outlineLevel="4">
      <c r="A398" s="20" t="s">
        <v>176</v>
      </c>
      <c r="B398" s="38" t="s">
        <v>478</v>
      </c>
      <c r="C398" s="39">
        <f t="shared" ref="C398:D399" si="55">C399</f>
        <v>40</v>
      </c>
      <c r="D398" s="39">
        <f t="shared" si="55"/>
        <v>11</v>
      </c>
      <c r="E398" s="86">
        <f t="shared" si="46"/>
        <v>27.500000000000004</v>
      </c>
      <c r="F398" s="2"/>
    </row>
    <row r="399" spans="1:6" ht="25.5" hidden="1" outlineLevel="5">
      <c r="A399" s="20" t="s">
        <v>176</v>
      </c>
      <c r="B399" s="38" t="s">
        <v>479</v>
      </c>
      <c r="C399" s="39">
        <f t="shared" si="55"/>
        <v>40</v>
      </c>
      <c r="D399" s="39">
        <f t="shared" si="55"/>
        <v>11</v>
      </c>
      <c r="E399" s="86">
        <f t="shared" si="46"/>
        <v>27.500000000000004</v>
      </c>
      <c r="F399" s="2"/>
    </row>
    <row r="400" spans="1:6" ht="25.5" hidden="1" outlineLevel="6">
      <c r="A400" s="20" t="s">
        <v>176</v>
      </c>
      <c r="B400" s="38" t="s">
        <v>286</v>
      </c>
      <c r="C400" s="39">
        <f>'№ 4ведомственная'!F513</f>
        <v>40</v>
      </c>
      <c r="D400" s="39">
        <f>'№ 4ведомственная'!G513</f>
        <v>11</v>
      </c>
      <c r="E400" s="86">
        <f t="shared" si="46"/>
        <v>27.500000000000004</v>
      </c>
      <c r="F400" s="2"/>
    </row>
    <row r="401" spans="1:6" ht="38.25" hidden="1" outlineLevel="4">
      <c r="A401" s="20" t="s">
        <v>176</v>
      </c>
      <c r="B401" s="38" t="s">
        <v>480</v>
      </c>
      <c r="C401" s="39">
        <f t="shared" ref="C401:D402" si="56">C402</f>
        <v>22</v>
      </c>
      <c r="D401" s="39">
        <f t="shared" si="56"/>
        <v>0</v>
      </c>
      <c r="E401" s="86">
        <f t="shared" si="46"/>
        <v>0</v>
      </c>
      <c r="F401" s="2"/>
    </row>
    <row r="402" spans="1:6" ht="38.25" hidden="1" outlineLevel="5">
      <c r="A402" s="20" t="s">
        <v>176</v>
      </c>
      <c r="B402" s="38" t="s">
        <v>481</v>
      </c>
      <c r="C402" s="39">
        <f t="shared" si="56"/>
        <v>22</v>
      </c>
      <c r="D402" s="39">
        <f t="shared" si="56"/>
        <v>0</v>
      </c>
      <c r="E402" s="86">
        <f t="shared" ref="E402:E465" si="57">D402/C402*100</f>
        <v>0</v>
      </c>
      <c r="F402" s="2"/>
    </row>
    <row r="403" spans="1:6" ht="25.5" hidden="1" outlineLevel="6">
      <c r="A403" s="20" t="s">
        <v>176</v>
      </c>
      <c r="B403" s="38" t="s">
        <v>286</v>
      </c>
      <c r="C403" s="39">
        <f>'№ 4ведомственная'!F516</f>
        <v>22</v>
      </c>
      <c r="D403" s="39">
        <f>'№ 4ведомственная'!G516</f>
        <v>0</v>
      </c>
      <c r="E403" s="86">
        <f t="shared" si="57"/>
        <v>0</v>
      </c>
      <c r="F403" s="2"/>
    </row>
    <row r="404" spans="1:6" ht="25.5" hidden="1" outlineLevel="4">
      <c r="A404" s="20" t="s">
        <v>176</v>
      </c>
      <c r="B404" s="38" t="s">
        <v>482</v>
      </c>
      <c r="C404" s="39">
        <f t="shared" ref="C404:D405" si="58">C405</f>
        <v>80</v>
      </c>
      <c r="D404" s="39">
        <f t="shared" si="58"/>
        <v>0</v>
      </c>
      <c r="E404" s="86">
        <f t="shared" si="57"/>
        <v>0</v>
      </c>
      <c r="F404" s="2"/>
    </row>
    <row r="405" spans="1:6" ht="25.5" hidden="1" outlineLevel="5">
      <c r="A405" s="20" t="s">
        <v>176</v>
      </c>
      <c r="B405" s="38" t="s">
        <v>483</v>
      </c>
      <c r="C405" s="39">
        <f t="shared" si="58"/>
        <v>80</v>
      </c>
      <c r="D405" s="39">
        <f t="shared" si="58"/>
        <v>0</v>
      </c>
      <c r="E405" s="86">
        <f t="shared" si="57"/>
        <v>0</v>
      </c>
      <c r="F405" s="2"/>
    </row>
    <row r="406" spans="1:6" ht="25.5" hidden="1" outlineLevel="6">
      <c r="A406" s="20" t="s">
        <v>176</v>
      </c>
      <c r="B406" s="38" t="s">
        <v>286</v>
      </c>
      <c r="C406" s="39">
        <f>'№ 4ведомственная'!F519</f>
        <v>80</v>
      </c>
      <c r="D406" s="39">
        <f>'№ 4ведомственная'!G519</f>
        <v>0</v>
      </c>
      <c r="E406" s="86">
        <f t="shared" si="57"/>
        <v>0</v>
      </c>
      <c r="F406" s="2"/>
    </row>
    <row r="407" spans="1:6" ht="25.5" hidden="1" outlineLevel="4">
      <c r="A407" s="20" t="s">
        <v>176</v>
      </c>
      <c r="B407" s="38" t="s">
        <v>484</v>
      </c>
      <c r="C407" s="39">
        <f t="shared" ref="C407:D408" si="59">C408</f>
        <v>30</v>
      </c>
      <c r="D407" s="39">
        <f t="shared" si="59"/>
        <v>19.7</v>
      </c>
      <c r="E407" s="86">
        <f t="shared" si="57"/>
        <v>65.666666666666657</v>
      </c>
      <c r="F407" s="2"/>
    </row>
    <row r="408" spans="1:6" ht="25.5" hidden="1" outlineLevel="5">
      <c r="A408" s="20" t="s">
        <v>176</v>
      </c>
      <c r="B408" s="38" t="s">
        <v>485</v>
      </c>
      <c r="C408" s="39">
        <f t="shared" si="59"/>
        <v>30</v>
      </c>
      <c r="D408" s="39">
        <f t="shared" si="59"/>
        <v>19.7</v>
      </c>
      <c r="E408" s="86">
        <f t="shared" si="57"/>
        <v>65.666666666666657</v>
      </c>
      <c r="F408" s="2"/>
    </row>
    <row r="409" spans="1:6" ht="25.5" hidden="1" outlineLevel="6">
      <c r="A409" s="20" t="s">
        <v>176</v>
      </c>
      <c r="B409" s="38" t="s">
        <v>286</v>
      </c>
      <c r="C409" s="39">
        <f>'№ 4ведомственная'!F522</f>
        <v>30</v>
      </c>
      <c r="D409" s="39">
        <f>'№ 4ведомственная'!G522</f>
        <v>19.7</v>
      </c>
      <c r="E409" s="86">
        <f t="shared" si="57"/>
        <v>65.666666666666657</v>
      </c>
      <c r="F409" s="2"/>
    </row>
    <row r="410" spans="1:6" outlineLevel="1" collapsed="1">
      <c r="A410" s="20" t="s">
        <v>180</v>
      </c>
      <c r="B410" s="38" t="s">
        <v>276</v>
      </c>
      <c r="C410" s="39">
        <f>'№ 4ведомственная'!F441</f>
        <v>18100.400000000001</v>
      </c>
      <c r="D410" s="39">
        <f>'№ 4ведомственная'!G441</f>
        <v>1521.3</v>
      </c>
      <c r="E410" s="86">
        <f t="shared" si="57"/>
        <v>8.4047866345495112</v>
      </c>
      <c r="F410" s="2"/>
    </row>
    <row r="411" spans="1:6" ht="38.25" hidden="1" outlineLevel="2">
      <c r="A411" s="20" t="s">
        <v>180</v>
      </c>
      <c r="B411" s="38" t="s">
        <v>271</v>
      </c>
      <c r="C411" s="39" t="e">
        <f t="shared" ref="C411:D412" si="60">C412</f>
        <v>#REF!</v>
      </c>
      <c r="D411" s="39" t="e">
        <f t="shared" si="60"/>
        <v>#REF!</v>
      </c>
      <c r="E411" s="33" t="e">
        <f t="shared" si="57"/>
        <v>#REF!</v>
      </c>
      <c r="F411" s="2"/>
    </row>
    <row r="412" spans="1:6" ht="38.25" hidden="1" outlineLevel="3">
      <c r="A412" s="41" t="s">
        <v>180</v>
      </c>
      <c r="B412" s="42" t="s">
        <v>456</v>
      </c>
      <c r="C412" s="43" t="e">
        <f t="shared" si="60"/>
        <v>#REF!</v>
      </c>
      <c r="D412" s="43" t="e">
        <f t="shared" si="60"/>
        <v>#REF!</v>
      </c>
      <c r="E412" s="33" t="e">
        <f t="shared" si="57"/>
        <v>#REF!</v>
      </c>
      <c r="F412" s="2"/>
    </row>
    <row r="413" spans="1:6" ht="25.5" hidden="1" outlineLevel="4">
      <c r="A413" s="44" t="s">
        <v>180</v>
      </c>
      <c r="B413" s="52" t="s">
        <v>457</v>
      </c>
      <c r="C413" s="53" t="e">
        <f>C414+C418</f>
        <v>#REF!</v>
      </c>
      <c r="D413" s="53" t="e">
        <f>D414+D418</f>
        <v>#REF!</v>
      </c>
      <c r="E413" s="33" t="e">
        <f t="shared" si="57"/>
        <v>#REF!</v>
      </c>
      <c r="F413" s="2"/>
    </row>
    <row r="414" spans="1:6" ht="25.5" hidden="1" outlineLevel="5">
      <c r="A414" s="49" t="s">
        <v>180</v>
      </c>
      <c r="B414" s="50" t="s">
        <v>458</v>
      </c>
      <c r="C414" s="51" t="e">
        <f>C415+C416+C417</f>
        <v>#REF!</v>
      </c>
      <c r="D414" s="51" t="e">
        <f>D415+D416+D417</f>
        <v>#REF!</v>
      </c>
      <c r="E414" s="33" t="e">
        <f t="shared" si="57"/>
        <v>#REF!</v>
      </c>
      <c r="F414" s="2"/>
    </row>
    <row r="415" spans="1:6" ht="51" hidden="1" outlineLevel="6">
      <c r="A415" s="20" t="s">
        <v>180</v>
      </c>
      <c r="B415" s="38" t="s">
        <v>285</v>
      </c>
      <c r="C415" s="39" t="e">
        <f>'№ 4ведомственная'!#REF!</f>
        <v>#REF!</v>
      </c>
      <c r="D415" s="39" t="e">
        <f>'№ 4ведомственная'!#REF!</f>
        <v>#REF!</v>
      </c>
      <c r="E415" s="33" t="e">
        <f t="shared" si="57"/>
        <v>#REF!</v>
      </c>
      <c r="F415" s="2"/>
    </row>
    <row r="416" spans="1:6" ht="25.5" hidden="1" outlineLevel="6">
      <c r="A416" s="20" t="s">
        <v>180</v>
      </c>
      <c r="B416" s="38" t="s">
        <v>286</v>
      </c>
      <c r="C416" s="39" t="e">
        <f>'№ 4ведомственная'!#REF!</f>
        <v>#REF!</v>
      </c>
      <c r="D416" s="39" t="e">
        <f>'№ 4ведомственная'!#REF!</f>
        <v>#REF!</v>
      </c>
      <c r="E416" s="33" t="e">
        <f t="shared" si="57"/>
        <v>#REF!</v>
      </c>
      <c r="F416" s="2"/>
    </row>
    <row r="417" spans="1:6" hidden="1" outlineLevel="6">
      <c r="A417" s="20" t="s">
        <v>180</v>
      </c>
      <c r="B417" s="38" t="s">
        <v>287</v>
      </c>
      <c r="C417" s="39" t="e">
        <f>'№ 4ведомственная'!#REF!</f>
        <v>#REF!</v>
      </c>
      <c r="D417" s="39" t="e">
        <f>'№ 4ведомственная'!#REF!</f>
        <v>#REF!</v>
      </c>
      <c r="E417" s="33" t="e">
        <f t="shared" si="57"/>
        <v>#REF!</v>
      </c>
      <c r="F417" s="2"/>
    </row>
    <row r="418" spans="1:6" ht="25.5" hidden="1" outlineLevel="5">
      <c r="A418" s="20" t="s">
        <v>180</v>
      </c>
      <c r="B418" s="38" t="s">
        <v>459</v>
      </c>
      <c r="C418" s="39">
        <f>C419+C420</f>
        <v>7219</v>
      </c>
      <c r="D418" s="39">
        <f>D419+D420</f>
        <v>1003.5</v>
      </c>
      <c r="E418" s="33">
        <f t="shared" si="57"/>
        <v>13.900817287712981</v>
      </c>
      <c r="F418" s="2"/>
    </row>
    <row r="419" spans="1:6" ht="51" hidden="1" outlineLevel="6">
      <c r="A419" s="20" t="s">
        <v>180</v>
      </c>
      <c r="B419" s="38" t="s">
        <v>285</v>
      </c>
      <c r="C419" s="39">
        <f>'№ 4ведомственная'!F453</f>
        <v>7079</v>
      </c>
      <c r="D419" s="39">
        <f>'№ 4ведомственная'!G453</f>
        <v>940.6</v>
      </c>
      <c r="E419" s="33">
        <f t="shared" si="57"/>
        <v>13.287187455855348</v>
      </c>
      <c r="F419" s="2"/>
    </row>
    <row r="420" spans="1:6" ht="25.5" hidden="1" outlineLevel="6">
      <c r="A420" s="41" t="s">
        <v>180</v>
      </c>
      <c r="B420" s="42" t="s">
        <v>286</v>
      </c>
      <c r="C420" s="43">
        <f>'№ 4ведомственная'!F454</f>
        <v>140</v>
      </c>
      <c r="D420" s="43">
        <f>'№ 4ведомственная'!G454</f>
        <v>62.9</v>
      </c>
      <c r="E420" s="33">
        <f t="shared" si="57"/>
        <v>44.928571428571431</v>
      </c>
      <c r="F420" s="2"/>
    </row>
    <row r="421" spans="1:6" s="9" customFormat="1" collapsed="1">
      <c r="A421" s="55" t="s">
        <v>120</v>
      </c>
      <c r="B421" s="56" t="s">
        <v>236</v>
      </c>
      <c r="C421" s="57">
        <f>C422+C435</f>
        <v>78672.800000000003</v>
      </c>
      <c r="D421" s="57">
        <f>D422+D435</f>
        <v>22252.399999999998</v>
      </c>
      <c r="E421" s="33">
        <f t="shared" si="57"/>
        <v>28.284743901322944</v>
      </c>
      <c r="F421" s="4"/>
    </row>
    <row r="422" spans="1:6" outlineLevel="1">
      <c r="A422" s="49" t="s">
        <v>121</v>
      </c>
      <c r="B422" s="50" t="s">
        <v>262</v>
      </c>
      <c r="C422" s="51">
        <f>'№ 4ведомственная'!F524</f>
        <v>73373.8</v>
      </c>
      <c r="D422" s="51">
        <f>'№ 4ведомственная'!G524</f>
        <v>21564.899999999998</v>
      </c>
      <c r="E422" s="86">
        <f t="shared" si="57"/>
        <v>29.390463625980935</v>
      </c>
      <c r="F422" s="2"/>
    </row>
    <row r="423" spans="1:6" ht="38.25" hidden="1" outlineLevel="2">
      <c r="A423" s="20" t="s">
        <v>121</v>
      </c>
      <c r="B423" s="38" t="s">
        <v>279</v>
      </c>
      <c r="C423" s="39" t="e">
        <f>C424</f>
        <v>#REF!</v>
      </c>
      <c r="D423" s="39" t="e">
        <f>D424</f>
        <v>#REF!</v>
      </c>
      <c r="E423" s="86" t="e">
        <f t="shared" si="57"/>
        <v>#REF!</v>
      </c>
      <c r="F423" s="2"/>
    </row>
    <row r="424" spans="1:6" ht="25.5" hidden="1" outlineLevel="3">
      <c r="A424" s="20" t="s">
        <v>121</v>
      </c>
      <c r="B424" s="38" t="s">
        <v>486</v>
      </c>
      <c r="C424" s="39" t="e">
        <f>C425+C432</f>
        <v>#REF!</v>
      </c>
      <c r="D424" s="39" t="e">
        <f>D425+D432</f>
        <v>#REF!</v>
      </c>
      <c r="E424" s="86" t="e">
        <f t="shared" si="57"/>
        <v>#REF!</v>
      </c>
      <c r="F424" s="2"/>
    </row>
    <row r="425" spans="1:6" hidden="1" outlineLevel="4">
      <c r="A425" s="20" t="s">
        <v>121</v>
      </c>
      <c r="B425" s="38" t="s">
        <v>487</v>
      </c>
      <c r="C425" s="39" t="e">
        <f>C426+C430</f>
        <v>#REF!</v>
      </c>
      <c r="D425" s="39" t="e">
        <f>D426+D430</f>
        <v>#REF!</v>
      </c>
      <c r="E425" s="86" t="e">
        <f t="shared" si="57"/>
        <v>#REF!</v>
      </c>
      <c r="F425" s="2"/>
    </row>
    <row r="426" spans="1:6" hidden="1" outlineLevel="5">
      <c r="A426" s="20" t="s">
        <v>121</v>
      </c>
      <c r="B426" s="38" t="s">
        <v>488</v>
      </c>
      <c r="C426" s="39">
        <f>C427+C428+C429</f>
        <v>10642.4</v>
      </c>
      <c r="D426" s="39">
        <f>D427+D428+D429</f>
        <v>4013.0999999999995</v>
      </c>
      <c r="E426" s="86">
        <f t="shared" si="57"/>
        <v>37.708599564008118</v>
      </c>
      <c r="F426" s="2"/>
    </row>
    <row r="427" spans="1:6" ht="51" hidden="1" outlineLevel="6">
      <c r="A427" s="20" t="s">
        <v>121</v>
      </c>
      <c r="B427" s="38" t="s">
        <v>285</v>
      </c>
      <c r="C427" s="39">
        <f>'№ 4ведомственная'!F529</f>
        <v>5511.9</v>
      </c>
      <c r="D427" s="39">
        <f>'№ 4ведомственная'!G529</f>
        <v>2484.6999999999998</v>
      </c>
      <c r="E427" s="86">
        <f t="shared" si="57"/>
        <v>45.0788294417533</v>
      </c>
      <c r="F427" s="2"/>
    </row>
    <row r="428" spans="1:6" ht="25.5" hidden="1" outlineLevel="6">
      <c r="A428" s="20" t="s">
        <v>121</v>
      </c>
      <c r="B428" s="38" t="s">
        <v>286</v>
      </c>
      <c r="C428" s="39">
        <f>'№ 4ведомственная'!F530</f>
        <v>5100</v>
      </c>
      <c r="D428" s="39">
        <f>'№ 4ведомственная'!G530</f>
        <v>1520.2</v>
      </c>
      <c r="E428" s="86">
        <f t="shared" si="57"/>
        <v>29.807843137254903</v>
      </c>
      <c r="F428" s="2"/>
    </row>
    <row r="429" spans="1:6" hidden="1" outlineLevel="6">
      <c r="A429" s="20" t="s">
        <v>121</v>
      </c>
      <c r="B429" s="38" t="s">
        <v>287</v>
      </c>
      <c r="C429" s="39">
        <f>'№ 4ведомственная'!F531</f>
        <v>30.5</v>
      </c>
      <c r="D429" s="39">
        <f>'№ 4ведомственная'!G531</f>
        <v>8.1999999999999993</v>
      </c>
      <c r="E429" s="86">
        <f t="shared" si="57"/>
        <v>26.885245901639344</v>
      </c>
      <c r="F429" s="2"/>
    </row>
    <row r="430" spans="1:6" ht="38.25" hidden="1" outlineLevel="5">
      <c r="A430" s="20" t="s">
        <v>121</v>
      </c>
      <c r="B430" s="38" t="s">
        <v>512</v>
      </c>
      <c r="C430" s="39" t="e">
        <f>C431</f>
        <v>#REF!</v>
      </c>
      <c r="D430" s="39" t="e">
        <f>D431</f>
        <v>#REF!</v>
      </c>
      <c r="E430" s="86" t="e">
        <f t="shared" si="57"/>
        <v>#REF!</v>
      </c>
      <c r="F430" s="2"/>
    </row>
    <row r="431" spans="1:6" ht="25.5" hidden="1" outlineLevel="6">
      <c r="A431" s="20" t="s">
        <v>121</v>
      </c>
      <c r="B431" s="38" t="s">
        <v>286</v>
      </c>
      <c r="C431" s="39" t="e">
        <f>'№ 4ведомственная'!#REF!</f>
        <v>#REF!</v>
      </c>
      <c r="D431" s="39" t="e">
        <f>'№ 4ведомственная'!#REF!</f>
        <v>#REF!</v>
      </c>
      <c r="E431" s="86" t="e">
        <f t="shared" si="57"/>
        <v>#REF!</v>
      </c>
      <c r="F431" s="2"/>
    </row>
    <row r="432" spans="1:6" ht="25.5" hidden="1" outlineLevel="4">
      <c r="A432" s="20" t="s">
        <v>121</v>
      </c>
      <c r="B432" s="38" t="s">
        <v>489</v>
      </c>
      <c r="C432" s="39">
        <f t="shared" ref="C432:D433" si="61">C433</f>
        <v>24821.200000000001</v>
      </c>
      <c r="D432" s="39">
        <f t="shared" si="61"/>
        <v>7712.7</v>
      </c>
      <c r="E432" s="86">
        <f t="shared" si="57"/>
        <v>31.073034341611201</v>
      </c>
      <c r="F432" s="2"/>
    </row>
    <row r="433" spans="1:6" ht="25.5" hidden="1" outlineLevel="5">
      <c r="A433" s="20" t="s">
        <v>121</v>
      </c>
      <c r="B433" s="38" t="s">
        <v>490</v>
      </c>
      <c r="C433" s="39">
        <f t="shared" si="61"/>
        <v>24821.200000000001</v>
      </c>
      <c r="D433" s="39">
        <f t="shared" si="61"/>
        <v>7712.7</v>
      </c>
      <c r="E433" s="86">
        <f t="shared" si="57"/>
        <v>31.073034341611201</v>
      </c>
      <c r="F433" s="2"/>
    </row>
    <row r="434" spans="1:6" ht="25.5" hidden="1" outlineLevel="6">
      <c r="A434" s="20" t="s">
        <v>121</v>
      </c>
      <c r="B434" s="38" t="s">
        <v>312</v>
      </c>
      <c r="C434" s="39">
        <f>'№ 4ведомственная'!F538</f>
        <v>24821.200000000001</v>
      </c>
      <c r="D434" s="39">
        <f>'№ 4ведомственная'!G538</f>
        <v>7712.7</v>
      </c>
      <c r="E434" s="86">
        <f t="shared" si="57"/>
        <v>31.073034341611201</v>
      </c>
      <c r="F434" s="2"/>
    </row>
    <row r="435" spans="1:6" outlineLevel="1" collapsed="1">
      <c r="A435" s="20" t="s">
        <v>217</v>
      </c>
      <c r="B435" s="38" t="s">
        <v>280</v>
      </c>
      <c r="C435" s="39">
        <f>'№ 4ведомственная'!F543</f>
        <v>5299</v>
      </c>
      <c r="D435" s="39">
        <f>'№ 4ведомственная'!G543</f>
        <v>687.5</v>
      </c>
      <c r="E435" s="86">
        <f t="shared" si="57"/>
        <v>12.974146065295338</v>
      </c>
      <c r="F435" s="2"/>
    </row>
    <row r="436" spans="1:6" ht="38.25" hidden="1" outlineLevel="2">
      <c r="A436" s="20" t="s">
        <v>217</v>
      </c>
      <c r="B436" s="38" t="s">
        <v>279</v>
      </c>
      <c r="C436" s="39" t="e">
        <f t="shared" ref="C436:D437" si="62">C437</f>
        <v>#REF!</v>
      </c>
      <c r="D436" s="39" t="e">
        <f t="shared" si="62"/>
        <v>#REF!</v>
      </c>
      <c r="E436" s="33" t="e">
        <f t="shared" si="57"/>
        <v>#REF!</v>
      </c>
      <c r="F436" s="2"/>
    </row>
    <row r="437" spans="1:6" ht="38.25" hidden="1" outlineLevel="3">
      <c r="A437" s="20" t="s">
        <v>217</v>
      </c>
      <c r="B437" s="38" t="s">
        <v>523</v>
      </c>
      <c r="C437" s="39" t="e">
        <f t="shared" si="62"/>
        <v>#REF!</v>
      </c>
      <c r="D437" s="39" t="e">
        <f t="shared" si="62"/>
        <v>#REF!</v>
      </c>
      <c r="E437" s="33" t="e">
        <f t="shared" si="57"/>
        <v>#REF!</v>
      </c>
      <c r="F437" s="2"/>
    </row>
    <row r="438" spans="1:6" ht="38.25" hidden="1" outlineLevel="5">
      <c r="A438" s="20" t="s">
        <v>217</v>
      </c>
      <c r="B438" s="38" t="s">
        <v>491</v>
      </c>
      <c r="C438" s="39" t="e">
        <f>C439+C440+C441</f>
        <v>#REF!</v>
      </c>
      <c r="D438" s="39" t="e">
        <f>D439+D440+D441</f>
        <v>#REF!</v>
      </c>
      <c r="E438" s="33" t="e">
        <f t="shared" si="57"/>
        <v>#REF!</v>
      </c>
      <c r="F438" s="2"/>
    </row>
    <row r="439" spans="1:6" ht="51" hidden="1" outlineLevel="6">
      <c r="A439" s="20" t="s">
        <v>217</v>
      </c>
      <c r="B439" s="38" t="s">
        <v>285</v>
      </c>
      <c r="C439" s="39">
        <f>'№ 4ведомственная'!F548</f>
        <v>5127</v>
      </c>
      <c r="D439" s="39">
        <f>'№ 4ведомственная'!G548</f>
        <v>674.5</v>
      </c>
      <c r="E439" s="33">
        <f t="shared" si="57"/>
        <v>13.155841622781352</v>
      </c>
      <c r="F439" s="2"/>
    </row>
    <row r="440" spans="1:6" ht="25.5" hidden="1" outlineLevel="6">
      <c r="A440" s="20" t="s">
        <v>217</v>
      </c>
      <c r="B440" s="38" t="s">
        <v>286</v>
      </c>
      <c r="C440" s="39">
        <f>'№ 4ведомственная'!F549</f>
        <v>172</v>
      </c>
      <c r="D440" s="39">
        <f>'№ 4ведомственная'!G549</f>
        <v>11.5</v>
      </c>
      <c r="E440" s="33">
        <f t="shared" si="57"/>
        <v>6.6860465116279064</v>
      </c>
      <c r="F440" s="2"/>
    </row>
    <row r="441" spans="1:6" hidden="1" outlineLevel="6">
      <c r="A441" s="20" t="s">
        <v>217</v>
      </c>
      <c r="B441" s="38" t="s">
        <v>287</v>
      </c>
      <c r="C441" s="39" t="e">
        <f>'№ 4ведомственная'!#REF!</f>
        <v>#REF!</v>
      </c>
      <c r="D441" s="39" t="e">
        <f>'№ 4ведомственная'!#REF!</f>
        <v>#REF!</v>
      </c>
      <c r="E441" s="33" t="e">
        <f t="shared" si="57"/>
        <v>#REF!</v>
      </c>
      <c r="F441" s="2"/>
    </row>
    <row r="442" spans="1:6" s="9" customFormat="1" collapsed="1">
      <c r="A442" s="34" t="s">
        <v>122</v>
      </c>
      <c r="B442" s="36" t="s">
        <v>237</v>
      </c>
      <c r="C442" s="37">
        <f>C443+C449+C480</f>
        <v>12773.400000000001</v>
      </c>
      <c r="D442" s="37">
        <f>D443+D449+D480</f>
        <v>3419.2000000000003</v>
      </c>
      <c r="E442" s="33">
        <f t="shared" si="57"/>
        <v>26.768127514992091</v>
      </c>
      <c r="F442" s="4"/>
    </row>
    <row r="443" spans="1:6" outlineLevel="1">
      <c r="A443" s="20" t="s">
        <v>123</v>
      </c>
      <c r="B443" s="38" t="s">
        <v>263</v>
      </c>
      <c r="C443" s="39">
        <f>'№ 4ведомственная'!F311</f>
        <v>1615.3</v>
      </c>
      <c r="D443" s="39">
        <f>'№ 4ведомственная'!G311</f>
        <v>303.89999999999998</v>
      </c>
      <c r="E443" s="86">
        <f t="shared" si="57"/>
        <v>18.81384262985204</v>
      </c>
      <c r="F443" s="2"/>
    </row>
    <row r="444" spans="1:6" ht="51" hidden="1" outlineLevel="2">
      <c r="A444" s="20" t="s">
        <v>123</v>
      </c>
      <c r="B444" s="38" t="s">
        <v>244</v>
      </c>
      <c r="C444" s="39">
        <f>C445</f>
        <v>0</v>
      </c>
      <c r="D444" s="39">
        <f t="shared" ref="D444:D447" si="63">D445</f>
        <v>0</v>
      </c>
      <c r="E444" s="86" t="e">
        <f t="shared" si="57"/>
        <v>#DIV/0!</v>
      </c>
      <c r="F444" s="2"/>
    </row>
    <row r="445" spans="1:6" ht="25.5" hidden="1" outlineLevel="3">
      <c r="A445" s="20" t="s">
        <v>123</v>
      </c>
      <c r="B445" s="38" t="s">
        <v>314</v>
      </c>
      <c r="C445" s="39">
        <f>C446</f>
        <v>0</v>
      </c>
      <c r="D445" s="39">
        <f t="shared" si="63"/>
        <v>0</v>
      </c>
      <c r="E445" s="86" t="e">
        <f t="shared" si="57"/>
        <v>#DIV/0!</v>
      </c>
      <c r="F445" s="2"/>
    </row>
    <row r="446" spans="1:6" ht="38.25" hidden="1" outlineLevel="4">
      <c r="A446" s="20" t="s">
        <v>123</v>
      </c>
      <c r="B446" s="38" t="s">
        <v>406</v>
      </c>
      <c r="C446" s="39">
        <f>C447</f>
        <v>0</v>
      </c>
      <c r="D446" s="39">
        <f t="shared" si="63"/>
        <v>0</v>
      </c>
      <c r="E446" s="86" t="e">
        <f t="shared" si="57"/>
        <v>#DIV/0!</v>
      </c>
      <c r="F446" s="2"/>
    </row>
    <row r="447" spans="1:6" ht="25.5" hidden="1" outlineLevel="5">
      <c r="A447" s="20" t="s">
        <v>123</v>
      </c>
      <c r="B447" s="38" t="s">
        <v>407</v>
      </c>
      <c r="C447" s="39">
        <f>C448</f>
        <v>0</v>
      </c>
      <c r="D447" s="39">
        <f t="shared" si="63"/>
        <v>0</v>
      </c>
      <c r="E447" s="86" t="e">
        <f t="shared" si="57"/>
        <v>#DIV/0!</v>
      </c>
      <c r="F447" s="2"/>
    </row>
    <row r="448" spans="1:6" hidden="1" outlineLevel="6">
      <c r="A448" s="20" t="s">
        <v>123</v>
      </c>
      <c r="B448" s="38" t="s">
        <v>297</v>
      </c>
      <c r="C448" s="39"/>
      <c r="D448" s="39"/>
      <c r="E448" s="86" t="e">
        <f t="shared" si="57"/>
        <v>#DIV/0!</v>
      </c>
      <c r="F448" s="2"/>
    </row>
    <row r="449" spans="1:6" outlineLevel="1" collapsed="1">
      <c r="A449" s="20" t="s">
        <v>126</v>
      </c>
      <c r="B449" s="38" t="s">
        <v>264</v>
      </c>
      <c r="C449" s="39">
        <f>'№ 4ведомственная'!F317+'№ 4ведомственная'!F456</f>
        <v>1855</v>
      </c>
      <c r="D449" s="39">
        <f>'№ 4ведомственная'!G317+'№ 4ведомственная'!G456</f>
        <v>421.5</v>
      </c>
      <c r="E449" s="86">
        <f t="shared" si="57"/>
        <v>22.722371967654986</v>
      </c>
      <c r="F449" s="2"/>
    </row>
    <row r="450" spans="1:6" ht="38.25" hidden="1" outlineLevel="2">
      <c r="A450" s="20" t="s">
        <v>126</v>
      </c>
      <c r="B450" s="38" t="s">
        <v>271</v>
      </c>
      <c r="C450" s="39">
        <f>C451+C455</f>
        <v>1224</v>
      </c>
      <c r="D450" s="39">
        <f>D451+D455</f>
        <v>307.5</v>
      </c>
      <c r="E450" s="86">
        <f t="shared" si="57"/>
        <v>25.122549019607842</v>
      </c>
      <c r="F450" s="2"/>
    </row>
    <row r="451" spans="1:6" ht="25.5" hidden="1" outlineLevel="3">
      <c r="A451" s="20" t="s">
        <v>126</v>
      </c>
      <c r="B451" s="38" t="s">
        <v>426</v>
      </c>
      <c r="C451" s="39">
        <f>C452</f>
        <v>234</v>
      </c>
      <c r="D451" s="39">
        <f t="shared" ref="D451:D453" si="64">D452</f>
        <v>57</v>
      </c>
      <c r="E451" s="86">
        <f t="shared" si="57"/>
        <v>24.358974358974358</v>
      </c>
      <c r="F451" s="2"/>
    </row>
    <row r="452" spans="1:6" ht="25.5" hidden="1" outlineLevel="4">
      <c r="A452" s="20" t="s">
        <v>126</v>
      </c>
      <c r="B452" s="38" t="s">
        <v>450</v>
      </c>
      <c r="C452" s="39">
        <f>C453</f>
        <v>234</v>
      </c>
      <c r="D452" s="39">
        <f t="shared" si="64"/>
        <v>57</v>
      </c>
      <c r="E452" s="86">
        <f t="shared" si="57"/>
        <v>24.358974358974358</v>
      </c>
      <c r="F452" s="2"/>
    </row>
    <row r="453" spans="1:6" ht="63.75" hidden="1" outlineLevel="5">
      <c r="A453" s="20" t="s">
        <v>126</v>
      </c>
      <c r="B453" s="38" t="s">
        <v>460</v>
      </c>
      <c r="C453" s="39">
        <f>C454</f>
        <v>234</v>
      </c>
      <c r="D453" s="39">
        <f t="shared" si="64"/>
        <v>57</v>
      </c>
      <c r="E453" s="86">
        <f t="shared" si="57"/>
        <v>24.358974358974358</v>
      </c>
      <c r="F453" s="2"/>
    </row>
    <row r="454" spans="1:6" hidden="1" outlineLevel="6">
      <c r="A454" s="20" t="s">
        <v>126</v>
      </c>
      <c r="B454" s="38" t="s">
        <v>297</v>
      </c>
      <c r="C454" s="39">
        <f>'№ 4ведомственная'!F461</f>
        <v>234</v>
      </c>
      <c r="D454" s="39">
        <f>'№ 4ведомственная'!G461</f>
        <v>57</v>
      </c>
      <c r="E454" s="86">
        <f t="shared" si="57"/>
        <v>24.358974358974358</v>
      </c>
      <c r="F454" s="2"/>
    </row>
    <row r="455" spans="1:6" ht="25.5" hidden="1" outlineLevel="3">
      <c r="A455" s="20" t="s">
        <v>126</v>
      </c>
      <c r="B455" s="38" t="s">
        <v>432</v>
      </c>
      <c r="C455" s="39">
        <f>C456</f>
        <v>990</v>
      </c>
      <c r="D455" s="39">
        <f t="shared" ref="D455:D457" si="65">D456</f>
        <v>250.5</v>
      </c>
      <c r="E455" s="86">
        <f t="shared" si="57"/>
        <v>25.303030303030305</v>
      </c>
      <c r="F455" s="2"/>
    </row>
    <row r="456" spans="1:6" ht="38.25" hidden="1" outlineLevel="4">
      <c r="A456" s="20" t="s">
        <v>126</v>
      </c>
      <c r="B456" s="38" t="s">
        <v>433</v>
      </c>
      <c r="C456" s="39">
        <f>C457</f>
        <v>990</v>
      </c>
      <c r="D456" s="39">
        <f t="shared" si="65"/>
        <v>250.5</v>
      </c>
      <c r="E456" s="86">
        <f t="shared" si="57"/>
        <v>25.303030303030305</v>
      </c>
      <c r="F456" s="2"/>
    </row>
    <row r="457" spans="1:6" ht="63.75" hidden="1" outlineLevel="5">
      <c r="A457" s="20" t="s">
        <v>126</v>
      </c>
      <c r="B457" s="38" t="s">
        <v>460</v>
      </c>
      <c r="C457" s="39">
        <f>C458</f>
        <v>990</v>
      </c>
      <c r="D457" s="39">
        <f t="shared" si="65"/>
        <v>250.5</v>
      </c>
      <c r="E457" s="86">
        <f t="shared" si="57"/>
        <v>25.303030303030305</v>
      </c>
      <c r="F457" s="2"/>
    </row>
    <row r="458" spans="1:6" hidden="1" outlineLevel="6">
      <c r="A458" s="20" t="s">
        <v>126</v>
      </c>
      <c r="B458" s="38" t="s">
        <v>297</v>
      </c>
      <c r="C458" s="39">
        <f>'№ 4ведомственная'!F465</f>
        <v>990</v>
      </c>
      <c r="D458" s="39">
        <f>'№ 4ведомственная'!G465</f>
        <v>250.5</v>
      </c>
      <c r="E458" s="86">
        <f t="shared" si="57"/>
        <v>25.303030303030305</v>
      </c>
      <c r="F458" s="2"/>
    </row>
    <row r="459" spans="1:6" ht="38.25" hidden="1" outlineLevel="2">
      <c r="A459" s="20" t="s">
        <v>126</v>
      </c>
      <c r="B459" s="38" t="s">
        <v>265</v>
      </c>
      <c r="C459" s="39" t="e">
        <f>C460</f>
        <v>#REF!</v>
      </c>
      <c r="D459" s="39" t="e">
        <f t="shared" ref="D459:D462" si="66">D460</f>
        <v>#REF!</v>
      </c>
      <c r="E459" s="86" t="e">
        <f t="shared" si="57"/>
        <v>#REF!</v>
      </c>
      <c r="F459" s="2"/>
    </row>
    <row r="460" spans="1:6" ht="25.5" hidden="1" outlineLevel="3">
      <c r="A460" s="20" t="s">
        <v>126</v>
      </c>
      <c r="B460" s="38" t="s">
        <v>408</v>
      </c>
      <c r="C460" s="39" t="e">
        <f>C461</f>
        <v>#REF!</v>
      </c>
      <c r="D460" s="39" t="e">
        <f t="shared" si="66"/>
        <v>#REF!</v>
      </c>
      <c r="E460" s="86" t="e">
        <f t="shared" si="57"/>
        <v>#REF!</v>
      </c>
      <c r="F460" s="2"/>
    </row>
    <row r="461" spans="1:6" ht="25.5" hidden="1" outlineLevel="4">
      <c r="A461" s="20" t="s">
        <v>126</v>
      </c>
      <c r="B461" s="38" t="s">
        <v>409</v>
      </c>
      <c r="C461" s="39" t="e">
        <f>C462</f>
        <v>#REF!</v>
      </c>
      <c r="D461" s="39" t="e">
        <f t="shared" si="66"/>
        <v>#REF!</v>
      </c>
      <c r="E461" s="86" t="e">
        <f t="shared" si="57"/>
        <v>#REF!</v>
      </c>
      <c r="F461" s="2"/>
    </row>
    <row r="462" spans="1:6" ht="38.25" hidden="1" outlineLevel="5">
      <c r="A462" s="20" t="s">
        <v>126</v>
      </c>
      <c r="B462" s="38" t="s">
        <v>410</v>
      </c>
      <c r="C462" s="39" t="e">
        <f>C463</f>
        <v>#REF!</v>
      </c>
      <c r="D462" s="39" t="e">
        <f t="shared" si="66"/>
        <v>#REF!</v>
      </c>
      <c r="E462" s="86" t="e">
        <f t="shared" si="57"/>
        <v>#REF!</v>
      </c>
      <c r="F462" s="2"/>
    </row>
    <row r="463" spans="1:6" hidden="1" outlineLevel="6">
      <c r="A463" s="20" t="s">
        <v>126</v>
      </c>
      <c r="B463" s="38" t="s">
        <v>297</v>
      </c>
      <c r="C463" s="39" t="e">
        <f>'№ 4ведомственная'!#REF!</f>
        <v>#REF!</v>
      </c>
      <c r="D463" s="39" t="e">
        <f>'№ 4ведомственная'!#REF!</f>
        <v>#REF!</v>
      </c>
      <c r="E463" s="86" t="e">
        <f t="shared" si="57"/>
        <v>#REF!</v>
      </c>
      <c r="F463" s="2"/>
    </row>
    <row r="464" spans="1:6" ht="51" hidden="1" outlineLevel="2">
      <c r="A464" s="20" t="s">
        <v>126</v>
      </c>
      <c r="B464" s="38" t="s">
        <v>244</v>
      </c>
      <c r="C464" s="39" t="e">
        <f t="shared" ref="C464:D465" si="67">C465</f>
        <v>#REF!</v>
      </c>
      <c r="D464" s="39" t="e">
        <f t="shared" si="67"/>
        <v>#REF!</v>
      </c>
      <c r="E464" s="86" t="e">
        <f t="shared" si="57"/>
        <v>#REF!</v>
      </c>
      <c r="F464" s="2"/>
    </row>
    <row r="465" spans="1:6" ht="25.5" hidden="1" outlineLevel="3">
      <c r="A465" s="20" t="s">
        <v>126</v>
      </c>
      <c r="B465" s="38" t="s">
        <v>314</v>
      </c>
      <c r="C465" s="39" t="e">
        <f t="shared" si="67"/>
        <v>#REF!</v>
      </c>
      <c r="D465" s="39" t="e">
        <f t="shared" si="67"/>
        <v>#REF!</v>
      </c>
      <c r="E465" s="86" t="e">
        <f t="shared" si="57"/>
        <v>#REF!</v>
      </c>
      <c r="F465" s="2"/>
    </row>
    <row r="466" spans="1:6" ht="38.25" hidden="1" outlineLevel="4">
      <c r="A466" s="20" t="s">
        <v>126</v>
      </c>
      <c r="B466" s="38" t="s">
        <v>406</v>
      </c>
      <c r="C466" s="39" t="e">
        <f>C467+C469</f>
        <v>#REF!</v>
      </c>
      <c r="D466" s="39" t="e">
        <f>D467+D469</f>
        <v>#REF!</v>
      </c>
      <c r="E466" s="86" t="e">
        <f t="shared" ref="E466:E529" si="68">D466/C466*100</f>
        <v>#REF!</v>
      </c>
      <c r="F466" s="2"/>
    </row>
    <row r="467" spans="1:6" ht="25.5" hidden="1" outlineLevel="5">
      <c r="A467" s="20" t="s">
        <v>126</v>
      </c>
      <c r="B467" s="38" t="s">
        <v>411</v>
      </c>
      <c r="C467" s="39" t="e">
        <f>C468</f>
        <v>#REF!</v>
      </c>
      <c r="D467" s="39" t="e">
        <f>D468</f>
        <v>#REF!</v>
      </c>
      <c r="E467" s="86" t="e">
        <f t="shared" si="68"/>
        <v>#REF!</v>
      </c>
      <c r="F467" s="2"/>
    </row>
    <row r="468" spans="1:6" hidden="1" outlineLevel="6">
      <c r="A468" s="20" t="s">
        <v>126</v>
      </c>
      <c r="B468" s="38" t="s">
        <v>297</v>
      </c>
      <c r="C468" s="39" t="e">
        <f>'№ 4ведомственная'!#REF!</f>
        <v>#REF!</v>
      </c>
      <c r="D468" s="39" t="e">
        <f>'№ 4ведомственная'!#REF!</f>
        <v>#REF!</v>
      </c>
      <c r="E468" s="86" t="e">
        <f t="shared" si="68"/>
        <v>#REF!</v>
      </c>
      <c r="F468" s="2"/>
    </row>
    <row r="469" spans="1:6" ht="25.5" hidden="1" outlineLevel="5">
      <c r="A469" s="20" t="s">
        <v>126</v>
      </c>
      <c r="B469" s="38" t="s">
        <v>515</v>
      </c>
      <c r="C469" s="39" t="e">
        <f>C470</f>
        <v>#REF!</v>
      </c>
      <c r="D469" s="39" t="e">
        <f>D470</f>
        <v>#REF!</v>
      </c>
      <c r="E469" s="86" t="e">
        <f t="shared" si="68"/>
        <v>#REF!</v>
      </c>
      <c r="F469" s="2"/>
    </row>
    <row r="470" spans="1:6" hidden="1" outlineLevel="6">
      <c r="A470" s="20" t="s">
        <v>126</v>
      </c>
      <c r="B470" s="38" t="s">
        <v>297</v>
      </c>
      <c r="C470" s="39" t="e">
        <f>'№ 4ведомственная'!#REF!</f>
        <v>#REF!</v>
      </c>
      <c r="D470" s="39" t="e">
        <f>'№ 4ведомственная'!#REF!</f>
        <v>#REF!</v>
      </c>
      <c r="E470" s="86" t="e">
        <f t="shared" si="68"/>
        <v>#REF!</v>
      </c>
      <c r="F470" s="2"/>
    </row>
    <row r="471" spans="1:6" ht="38.25" hidden="1" outlineLevel="2">
      <c r="A471" s="20" t="s">
        <v>126</v>
      </c>
      <c r="B471" s="38" t="s">
        <v>266</v>
      </c>
      <c r="C471" s="39" t="e">
        <f>C472+C476</f>
        <v>#REF!</v>
      </c>
      <c r="D471" s="39" t="e">
        <f>D472+D476</f>
        <v>#REF!</v>
      </c>
      <c r="E471" s="86" t="e">
        <f t="shared" si="68"/>
        <v>#REF!</v>
      </c>
      <c r="F471" s="2"/>
    </row>
    <row r="472" spans="1:6" ht="38.25" hidden="1" outlineLevel="3">
      <c r="A472" s="20" t="s">
        <v>126</v>
      </c>
      <c r="B472" s="38" t="s">
        <v>412</v>
      </c>
      <c r="C472" s="39">
        <f>C473</f>
        <v>240</v>
      </c>
      <c r="D472" s="39">
        <f t="shared" ref="D472:D474" si="69">D473</f>
        <v>30</v>
      </c>
      <c r="E472" s="86">
        <f t="shared" si="68"/>
        <v>12.5</v>
      </c>
      <c r="F472" s="2"/>
    </row>
    <row r="473" spans="1:6" ht="38.25" hidden="1" outlineLevel="4">
      <c r="A473" s="20" t="s">
        <v>126</v>
      </c>
      <c r="B473" s="38" t="s">
        <v>413</v>
      </c>
      <c r="C473" s="39">
        <f>C474</f>
        <v>240</v>
      </c>
      <c r="D473" s="39">
        <f t="shared" si="69"/>
        <v>30</v>
      </c>
      <c r="E473" s="86">
        <f t="shared" si="68"/>
        <v>12.5</v>
      </c>
      <c r="F473" s="2"/>
    </row>
    <row r="474" spans="1:6" ht="38.25" hidden="1" outlineLevel="5">
      <c r="A474" s="20" t="s">
        <v>126</v>
      </c>
      <c r="B474" s="38" t="s">
        <v>414</v>
      </c>
      <c r="C474" s="39">
        <f>C475</f>
        <v>240</v>
      </c>
      <c r="D474" s="39">
        <f t="shared" si="69"/>
        <v>30</v>
      </c>
      <c r="E474" s="86">
        <f t="shared" si="68"/>
        <v>12.5</v>
      </c>
      <c r="F474" s="2"/>
    </row>
    <row r="475" spans="1:6" hidden="1" outlineLevel="6">
      <c r="A475" s="20" t="s">
        <v>126</v>
      </c>
      <c r="B475" s="38" t="s">
        <v>297</v>
      </c>
      <c r="C475" s="39">
        <f>'№ 4ведомственная'!F327</f>
        <v>240</v>
      </c>
      <c r="D475" s="39">
        <f>'№ 4ведомственная'!G327</f>
        <v>30</v>
      </c>
      <c r="E475" s="86">
        <f t="shared" si="68"/>
        <v>12.5</v>
      </c>
      <c r="F475" s="2"/>
    </row>
    <row r="476" spans="1:6" ht="25.5" hidden="1" outlineLevel="3">
      <c r="A476" s="20" t="s">
        <v>126</v>
      </c>
      <c r="B476" s="38" t="s">
        <v>415</v>
      </c>
      <c r="C476" s="39" t="e">
        <f>C477</f>
        <v>#REF!</v>
      </c>
      <c r="D476" s="39" t="e">
        <f t="shared" ref="D476:D478" si="70">D477</f>
        <v>#REF!</v>
      </c>
      <c r="E476" s="86" t="e">
        <f t="shared" si="68"/>
        <v>#REF!</v>
      </c>
      <c r="F476" s="2"/>
    </row>
    <row r="477" spans="1:6" ht="25.5" hidden="1" outlineLevel="4">
      <c r="A477" s="20" t="s">
        <v>126</v>
      </c>
      <c r="B477" s="38" t="s">
        <v>416</v>
      </c>
      <c r="C477" s="39" t="e">
        <f>C478</f>
        <v>#REF!</v>
      </c>
      <c r="D477" s="39" t="e">
        <f t="shared" si="70"/>
        <v>#REF!</v>
      </c>
      <c r="E477" s="86" t="e">
        <f t="shared" si="68"/>
        <v>#REF!</v>
      </c>
      <c r="F477" s="2"/>
    </row>
    <row r="478" spans="1:6" ht="38.25" hidden="1" outlineLevel="5">
      <c r="A478" s="20" t="s">
        <v>126</v>
      </c>
      <c r="B478" s="38" t="s">
        <v>417</v>
      </c>
      <c r="C478" s="39" t="e">
        <f>C479</f>
        <v>#REF!</v>
      </c>
      <c r="D478" s="39" t="e">
        <f t="shared" si="70"/>
        <v>#REF!</v>
      </c>
      <c r="E478" s="86" t="e">
        <f t="shared" si="68"/>
        <v>#REF!</v>
      </c>
      <c r="F478" s="2"/>
    </row>
    <row r="479" spans="1:6" hidden="1" outlineLevel="6">
      <c r="A479" s="20" t="s">
        <v>126</v>
      </c>
      <c r="B479" s="38" t="s">
        <v>297</v>
      </c>
      <c r="C479" s="39" t="e">
        <f>'№ 4ведомственная'!#REF!</f>
        <v>#REF!</v>
      </c>
      <c r="D479" s="39" t="e">
        <f>'№ 4ведомственная'!#REF!</f>
        <v>#REF!</v>
      </c>
      <c r="E479" s="86" t="e">
        <f t="shared" si="68"/>
        <v>#REF!</v>
      </c>
      <c r="F479" s="2"/>
    </row>
    <row r="480" spans="1:6" outlineLevel="1" collapsed="1">
      <c r="A480" s="20" t="s">
        <v>134</v>
      </c>
      <c r="B480" s="38" t="s">
        <v>267</v>
      </c>
      <c r="C480" s="39">
        <f>'№ 4ведомственная'!F328+'№ 4ведомственная'!F466</f>
        <v>9303.1</v>
      </c>
      <c r="D480" s="39">
        <f>'№ 4ведомственная'!G328+'№ 4ведомственная'!G466</f>
        <v>2693.8</v>
      </c>
      <c r="E480" s="86">
        <f t="shared" si="68"/>
        <v>28.955939418043446</v>
      </c>
      <c r="F480" s="2"/>
    </row>
    <row r="481" spans="1:6" ht="38.25" hidden="1" outlineLevel="2">
      <c r="A481" s="20" t="s">
        <v>134</v>
      </c>
      <c r="B481" s="38" t="s">
        <v>271</v>
      </c>
      <c r="C481" s="39">
        <f>C482</f>
        <v>5388.3</v>
      </c>
      <c r="D481" s="39">
        <f t="shared" ref="D481:D483" si="71">D482</f>
        <v>803.8</v>
      </c>
      <c r="E481" s="33">
        <f t="shared" si="68"/>
        <v>14.91750644915836</v>
      </c>
      <c r="F481" s="2"/>
    </row>
    <row r="482" spans="1:6" ht="25.5" hidden="1" outlineLevel="3">
      <c r="A482" s="20" t="s">
        <v>134</v>
      </c>
      <c r="B482" s="38" t="s">
        <v>426</v>
      </c>
      <c r="C482" s="39">
        <f>C483</f>
        <v>5388.3</v>
      </c>
      <c r="D482" s="39">
        <f t="shared" si="71"/>
        <v>803.8</v>
      </c>
      <c r="E482" s="33">
        <f t="shared" si="68"/>
        <v>14.91750644915836</v>
      </c>
      <c r="F482" s="2"/>
    </row>
    <row r="483" spans="1:6" ht="25.5" hidden="1" outlineLevel="4">
      <c r="A483" s="20" t="s">
        <v>134</v>
      </c>
      <c r="B483" s="38" t="s">
        <v>427</v>
      </c>
      <c r="C483" s="39">
        <f>C484</f>
        <v>5388.3</v>
      </c>
      <c r="D483" s="39">
        <f t="shared" si="71"/>
        <v>803.8</v>
      </c>
      <c r="E483" s="33">
        <f t="shared" si="68"/>
        <v>14.91750644915836</v>
      </c>
      <c r="F483" s="2"/>
    </row>
    <row r="484" spans="1:6" ht="51" hidden="1" outlineLevel="5">
      <c r="A484" s="20" t="s">
        <v>134</v>
      </c>
      <c r="B484" s="38" t="s">
        <v>461</v>
      </c>
      <c r="C484" s="39">
        <f>C485+C486</f>
        <v>5388.3</v>
      </c>
      <c r="D484" s="39">
        <f>D485+D486</f>
        <v>803.8</v>
      </c>
      <c r="E484" s="33">
        <f t="shared" si="68"/>
        <v>14.91750644915836</v>
      </c>
      <c r="F484" s="2"/>
    </row>
    <row r="485" spans="1:6" ht="25.5" hidden="1" outlineLevel="6">
      <c r="A485" s="20" t="s">
        <v>134</v>
      </c>
      <c r="B485" s="38" t="s">
        <v>286</v>
      </c>
      <c r="C485" s="39">
        <f>'№ 4ведомственная'!F471</f>
        <v>134.69999999999999</v>
      </c>
      <c r="D485" s="39">
        <f>'№ 4ведомственная'!G471</f>
        <v>10.5</v>
      </c>
      <c r="E485" s="33">
        <f t="shared" si="68"/>
        <v>7.7951002227171493</v>
      </c>
      <c r="F485" s="2"/>
    </row>
    <row r="486" spans="1:6" hidden="1" outlineLevel="6">
      <c r="A486" s="20" t="s">
        <v>134</v>
      </c>
      <c r="B486" s="38" t="s">
        <v>297</v>
      </c>
      <c r="C486" s="39">
        <f>'№ 4ведомственная'!F472</f>
        <v>5253.6</v>
      </c>
      <c r="D486" s="39">
        <f>'№ 4ведомственная'!G472</f>
        <v>793.3</v>
      </c>
      <c r="E486" s="33">
        <f t="shared" si="68"/>
        <v>15.100121821227347</v>
      </c>
      <c r="F486" s="2"/>
    </row>
    <row r="487" spans="1:6" ht="38.25" hidden="1" outlineLevel="2">
      <c r="A487" s="20" t="s">
        <v>134</v>
      </c>
      <c r="B487" s="38" t="s">
        <v>268</v>
      </c>
      <c r="C487" s="39">
        <f>C488</f>
        <v>2260.6999999999998</v>
      </c>
      <c r="D487" s="39">
        <f t="shared" ref="D487:D490" si="72">D488</f>
        <v>0</v>
      </c>
      <c r="E487" s="33">
        <f t="shared" si="68"/>
        <v>0</v>
      </c>
      <c r="F487" s="2"/>
    </row>
    <row r="488" spans="1:6" ht="51" hidden="1" outlineLevel="3">
      <c r="A488" s="20" t="s">
        <v>134</v>
      </c>
      <c r="B488" s="38" t="s">
        <v>418</v>
      </c>
      <c r="C488" s="39">
        <f>C489</f>
        <v>2260.6999999999998</v>
      </c>
      <c r="D488" s="39">
        <f t="shared" si="72"/>
        <v>0</v>
      </c>
      <c r="E488" s="33">
        <f t="shared" si="68"/>
        <v>0</v>
      </c>
      <c r="F488" s="2"/>
    </row>
    <row r="489" spans="1:6" ht="76.5" hidden="1" outlineLevel="4">
      <c r="A489" s="20" t="s">
        <v>134</v>
      </c>
      <c r="B489" s="38" t="s">
        <v>419</v>
      </c>
      <c r="C489" s="39">
        <f>C490</f>
        <v>2260.6999999999998</v>
      </c>
      <c r="D489" s="39">
        <f t="shared" si="72"/>
        <v>0</v>
      </c>
      <c r="E489" s="33">
        <f t="shared" si="68"/>
        <v>0</v>
      </c>
      <c r="F489" s="2"/>
    </row>
    <row r="490" spans="1:6" ht="51" hidden="1" outlineLevel="5">
      <c r="A490" s="20" t="s">
        <v>134</v>
      </c>
      <c r="B490" s="38" t="s">
        <v>420</v>
      </c>
      <c r="C490" s="39">
        <f>C491</f>
        <v>2260.6999999999998</v>
      </c>
      <c r="D490" s="39">
        <f t="shared" si="72"/>
        <v>0</v>
      </c>
      <c r="E490" s="33">
        <f t="shared" si="68"/>
        <v>0</v>
      </c>
      <c r="F490" s="2"/>
    </row>
    <row r="491" spans="1:6" ht="25.5" hidden="1" outlineLevel="6">
      <c r="A491" s="20" t="s">
        <v>134</v>
      </c>
      <c r="B491" s="38" t="s">
        <v>378</v>
      </c>
      <c r="C491" s="39">
        <f>'№ 4ведомственная'!F333</f>
        <v>2260.6999999999998</v>
      </c>
      <c r="D491" s="39">
        <f>'№ 4ведомственная'!G333</f>
        <v>0</v>
      </c>
      <c r="E491" s="33">
        <f t="shared" si="68"/>
        <v>0</v>
      </c>
      <c r="F491" s="2"/>
    </row>
    <row r="492" spans="1:6" s="9" customFormat="1" collapsed="1">
      <c r="A492" s="34" t="s">
        <v>188</v>
      </c>
      <c r="B492" s="36" t="s">
        <v>240</v>
      </c>
      <c r="C492" s="37">
        <f>C494+C519+C493</f>
        <v>10928.800000000001</v>
      </c>
      <c r="D492" s="37">
        <f>D494+D519+D493</f>
        <v>2684.1</v>
      </c>
      <c r="E492" s="33">
        <f t="shared" si="68"/>
        <v>24.55987848620159</v>
      </c>
      <c r="F492" s="4"/>
    </row>
    <row r="493" spans="1:6" s="13" customFormat="1">
      <c r="A493" s="20">
        <v>1101</v>
      </c>
      <c r="B493" s="38" t="s">
        <v>565</v>
      </c>
      <c r="C493" s="39">
        <f>'№ 4ведомственная'!F552</f>
        <v>306.60000000000002</v>
      </c>
      <c r="D493" s="39">
        <f>'№ 4ведомственная'!G552</f>
        <v>0</v>
      </c>
      <c r="E493" s="86">
        <f t="shared" si="68"/>
        <v>0</v>
      </c>
      <c r="F493" s="12"/>
    </row>
    <row r="494" spans="1:6" outlineLevel="1">
      <c r="A494" s="20" t="s">
        <v>219</v>
      </c>
      <c r="B494" s="38" t="s">
        <v>281</v>
      </c>
      <c r="C494" s="39">
        <f>'№ 4ведомственная'!F558</f>
        <v>5977</v>
      </c>
      <c r="D494" s="39">
        <f>'№ 4ведомственная'!G558</f>
        <v>1553.5</v>
      </c>
      <c r="E494" s="86">
        <f t="shared" si="68"/>
        <v>25.991299983269201</v>
      </c>
      <c r="F494" s="2"/>
    </row>
    <row r="495" spans="1:6" ht="38.25" hidden="1" outlineLevel="2">
      <c r="A495" s="20" t="s">
        <v>219</v>
      </c>
      <c r="B495" s="38" t="s">
        <v>282</v>
      </c>
      <c r="C495" s="39" t="e">
        <f>C496+C511</f>
        <v>#REF!</v>
      </c>
      <c r="D495" s="39" t="e">
        <f>D496+D511</f>
        <v>#REF!</v>
      </c>
      <c r="E495" s="86" t="e">
        <f t="shared" si="68"/>
        <v>#REF!</v>
      </c>
      <c r="F495" s="2"/>
    </row>
    <row r="496" spans="1:6" ht="25.5" hidden="1" outlineLevel="3">
      <c r="A496" s="20" t="s">
        <v>219</v>
      </c>
      <c r="B496" s="38" t="s">
        <v>492</v>
      </c>
      <c r="C496" s="39" t="e">
        <f>C497+C503+C508</f>
        <v>#REF!</v>
      </c>
      <c r="D496" s="39" t="e">
        <f>D497+D503+D508</f>
        <v>#REF!</v>
      </c>
      <c r="E496" s="86" t="e">
        <f t="shared" si="68"/>
        <v>#REF!</v>
      </c>
      <c r="F496" s="2"/>
    </row>
    <row r="497" spans="1:6" ht="63.75" hidden="1" outlineLevel="4">
      <c r="A497" s="20" t="s">
        <v>219</v>
      </c>
      <c r="B497" s="38" t="s">
        <v>493</v>
      </c>
      <c r="C497" s="39" t="e">
        <f>C498+C501</f>
        <v>#REF!</v>
      </c>
      <c r="D497" s="39" t="e">
        <f>D498+D501</f>
        <v>#REF!</v>
      </c>
      <c r="E497" s="86" t="e">
        <f t="shared" si="68"/>
        <v>#REF!</v>
      </c>
      <c r="F497" s="2"/>
    </row>
    <row r="498" spans="1:6" ht="89.25" hidden="1" outlineLevel="5">
      <c r="A498" s="20" t="s">
        <v>219</v>
      </c>
      <c r="B498" s="38" t="s">
        <v>494</v>
      </c>
      <c r="C498" s="39" t="e">
        <f>C499+C500</f>
        <v>#REF!</v>
      </c>
      <c r="D498" s="39" t="e">
        <f>D499+D500</f>
        <v>#REF!</v>
      </c>
      <c r="E498" s="86" t="e">
        <f t="shared" si="68"/>
        <v>#REF!</v>
      </c>
      <c r="F498" s="2"/>
    </row>
    <row r="499" spans="1:6" ht="51" hidden="1" outlineLevel="6">
      <c r="A499" s="20" t="s">
        <v>219</v>
      </c>
      <c r="B499" s="38" t="s">
        <v>285</v>
      </c>
      <c r="C499" s="39" t="e">
        <f>'№ 4ведомственная'!#REF!</f>
        <v>#REF!</v>
      </c>
      <c r="D499" s="39" t="e">
        <f>'№ 4ведомственная'!#REF!</f>
        <v>#REF!</v>
      </c>
      <c r="E499" s="86" t="e">
        <f t="shared" si="68"/>
        <v>#REF!</v>
      </c>
      <c r="F499" s="2"/>
    </row>
    <row r="500" spans="1:6" ht="25.5" hidden="1" outlineLevel="6">
      <c r="A500" s="20" t="s">
        <v>219</v>
      </c>
      <c r="B500" s="38" t="s">
        <v>286</v>
      </c>
      <c r="C500" s="39">
        <f>'№ 4ведомственная'!F563</f>
        <v>700</v>
      </c>
      <c r="D500" s="39">
        <f>'№ 4ведомственная'!G563</f>
        <v>155.80000000000001</v>
      </c>
      <c r="E500" s="86">
        <f t="shared" si="68"/>
        <v>22.25714285714286</v>
      </c>
      <c r="F500" s="2"/>
    </row>
    <row r="501" spans="1:6" ht="25.5" hidden="1" outlineLevel="5">
      <c r="A501" s="20" t="s">
        <v>219</v>
      </c>
      <c r="B501" s="38" t="s">
        <v>495</v>
      </c>
      <c r="C501" s="39" t="e">
        <f>C502</f>
        <v>#REF!</v>
      </c>
      <c r="D501" s="39" t="e">
        <f>D502</f>
        <v>#REF!</v>
      </c>
      <c r="E501" s="86" t="e">
        <f t="shared" si="68"/>
        <v>#REF!</v>
      </c>
      <c r="F501" s="2"/>
    </row>
    <row r="502" spans="1:6" ht="25.5" hidden="1" outlineLevel="6">
      <c r="A502" s="20" t="s">
        <v>219</v>
      </c>
      <c r="B502" s="38" t="s">
        <v>286</v>
      </c>
      <c r="C502" s="39" t="e">
        <f>'№ 4ведомственная'!#REF!</f>
        <v>#REF!</v>
      </c>
      <c r="D502" s="39" t="e">
        <f>'№ 4ведомственная'!#REF!</f>
        <v>#REF!</v>
      </c>
      <c r="E502" s="86" t="e">
        <f t="shared" si="68"/>
        <v>#REF!</v>
      </c>
      <c r="F502" s="2"/>
    </row>
    <row r="503" spans="1:6" ht="38.25" hidden="1" outlineLevel="4">
      <c r="A503" s="20" t="s">
        <v>219</v>
      </c>
      <c r="B503" s="38" t="s">
        <v>496</v>
      </c>
      <c r="C503" s="39" t="e">
        <f>C504</f>
        <v>#REF!</v>
      </c>
      <c r="D503" s="39" t="e">
        <f>D504</f>
        <v>#REF!</v>
      </c>
      <c r="E503" s="86" t="e">
        <f t="shared" si="68"/>
        <v>#REF!</v>
      </c>
      <c r="F503" s="2"/>
    </row>
    <row r="504" spans="1:6" ht="38.25" hidden="1" outlineLevel="5">
      <c r="A504" s="20" t="s">
        <v>219</v>
      </c>
      <c r="B504" s="38" t="s">
        <v>497</v>
      </c>
      <c r="C504" s="39" t="e">
        <f>C505+C506+C507</f>
        <v>#REF!</v>
      </c>
      <c r="D504" s="39" t="e">
        <f>D505+D506+D507</f>
        <v>#REF!</v>
      </c>
      <c r="E504" s="86" t="e">
        <f t="shared" si="68"/>
        <v>#REF!</v>
      </c>
      <c r="F504" s="2"/>
    </row>
    <row r="505" spans="1:6" ht="51" hidden="1" outlineLevel="6">
      <c r="A505" s="20" t="s">
        <v>219</v>
      </c>
      <c r="B505" s="38" t="s">
        <v>285</v>
      </c>
      <c r="C505" s="39" t="e">
        <f>'№ 4ведомственная'!#REF!</f>
        <v>#REF!</v>
      </c>
      <c r="D505" s="39" t="e">
        <f>'№ 4ведомственная'!#REF!</f>
        <v>#REF!</v>
      </c>
      <c r="E505" s="86" t="e">
        <f t="shared" si="68"/>
        <v>#REF!</v>
      </c>
      <c r="F505" s="2"/>
    </row>
    <row r="506" spans="1:6" ht="25.5" hidden="1" outlineLevel="6">
      <c r="A506" s="20" t="s">
        <v>219</v>
      </c>
      <c r="B506" s="38" t="s">
        <v>286</v>
      </c>
      <c r="C506" s="39">
        <f>'№ 4ведомственная'!F567</f>
        <v>1100</v>
      </c>
      <c r="D506" s="39">
        <f>'№ 4ведомственная'!G567</f>
        <v>540.79999999999995</v>
      </c>
      <c r="E506" s="86">
        <f t="shared" si="68"/>
        <v>49.163636363636357</v>
      </c>
      <c r="F506" s="2"/>
    </row>
    <row r="507" spans="1:6" hidden="1" outlineLevel="6">
      <c r="A507" s="20" t="s">
        <v>219</v>
      </c>
      <c r="B507" s="38" t="s">
        <v>287</v>
      </c>
      <c r="C507" s="39" t="e">
        <f>'№ 4ведомственная'!#REF!</f>
        <v>#REF!</v>
      </c>
      <c r="D507" s="39" t="e">
        <f>'№ 4ведомственная'!#REF!</f>
        <v>#REF!</v>
      </c>
      <c r="E507" s="86" t="e">
        <f t="shared" si="68"/>
        <v>#REF!</v>
      </c>
      <c r="F507" s="2"/>
    </row>
    <row r="508" spans="1:6" ht="25.5" hidden="1" outlineLevel="4">
      <c r="A508" s="20" t="s">
        <v>219</v>
      </c>
      <c r="B508" s="38" t="s">
        <v>498</v>
      </c>
      <c r="C508" s="39" t="e">
        <f t="shared" ref="C508:D509" si="73">C509</f>
        <v>#REF!</v>
      </c>
      <c r="D508" s="39" t="e">
        <f t="shared" si="73"/>
        <v>#REF!</v>
      </c>
      <c r="E508" s="86" t="e">
        <f t="shared" si="68"/>
        <v>#REF!</v>
      </c>
      <c r="F508" s="2"/>
    </row>
    <row r="509" spans="1:6" hidden="1" outlineLevel="5">
      <c r="A509" s="20" t="s">
        <v>219</v>
      </c>
      <c r="B509" s="38" t="s">
        <v>499</v>
      </c>
      <c r="C509" s="39" t="e">
        <f t="shared" si="73"/>
        <v>#REF!</v>
      </c>
      <c r="D509" s="39" t="e">
        <f t="shared" si="73"/>
        <v>#REF!</v>
      </c>
      <c r="E509" s="86" t="e">
        <f t="shared" si="68"/>
        <v>#REF!</v>
      </c>
      <c r="F509" s="2"/>
    </row>
    <row r="510" spans="1:6" ht="25.5" hidden="1" outlineLevel="6">
      <c r="A510" s="20" t="s">
        <v>219</v>
      </c>
      <c r="B510" s="38" t="s">
        <v>286</v>
      </c>
      <c r="C510" s="39" t="e">
        <f>'№ 4ведомственная'!#REF!</f>
        <v>#REF!</v>
      </c>
      <c r="D510" s="39" t="e">
        <f>'№ 4ведомственная'!#REF!</f>
        <v>#REF!</v>
      </c>
      <c r="E510" s="86" t="e">
        <f t="shared" si="68"/>
        <v>#REF!</v>
      </c>
      <c r="F510" s="2"/>
    </row>
    <row r="511" spans="1:6" ht="25.5" hidden="1" outlineLevel="3">
      <c r="A511" s="20" t="s">
        <v>219</v>
      </c>
      <c r="B511" s="38" t="s">
        <v>500</v>
      </c>
      <c r="C511" s="39" t="e">
        <f>C512</f>
        <v>#REF!</v>
      </c>
      <c r="D511" s="39" t="e">
        <f>D512</f>
        <v>#REF!</v>
      </c>
      <c r="E511" s="86" t="e">
        <f t="shared" si="68"/>
        <v>#REF!</v>
      </c>
      <c r="F511" s="2"/>
    </row>
    <row r="512" spans="1:6" ht="25.5" hidden="1" outlineLevel="4">
      <c r="A512" s="20" t="s">
        <v>219</v>
      </c>
      <c r="B512" s="38" t="s">
        <v>501</v>
      </c>
      <c r="C512" s="39" t="e">
        <f>C513+C517</f>
        <v>#REF!</v>
      </c>
      <c r="D512" s="39" t="e">
        <f>D513+D517</f>
        <v>#REF!</v>
      </c>
      <c r="E512" s="86" t="e">
        <f t="shared" si="68"/>
        <v>#REF!</v>
      </c>
      <c r="F512" s="2"/>
    </row>
    <row r="513" spans="1:6" ht="25.5" hidden="1" outlineLevel="5">
      <c r="A513" s="20" t="s">
        <v>219</v>
      </c>
      <c r="B513" s="38" t="s">
        <v>502</v>
      </c>
      <c r="C513" s="39" t="e">
        <f>C514+C515+C516</f>
        <v>#REF!</v>
      </c>
      <c r="D513" s="39" t="e">
        <f>D514+D515+D516</f>
        <v>#REF!</v>
      </c>
      <c r="E513" s="86" t="e">
        <f t="shared" si="68"/>
        <v>#REF!</v>
      </c>
      <c r="F513" s="2"/>
    </row>
    <row r="514" spans="1:6" ht="51" hidden="1" outlineLevel="6">
      <c r="A514" s="20" t="s">
        <v>219</v>
      </c>
      <c r="B514" s="38" t="s">
        <v>285</v>
      </c>
      <c r="C514" s="39">
        <f>'№ 4ведомственная'!F571</f>
        <v>2623</v>
      </c>
      <c r="D514" s="39">
        <f>'№ 4ведомственная'!G571</f>
        <v>430.7</v>
      </c>
      <c r="E514" s="86">
        <f t="shared" si="68"/>
        <v>16.420129622569576</v>
      </c>
      <c r="F514" s="2"/>
    </row>
    <row r="515" spans="1:6" ht="25.5" hidden="1" outlineLevel="6">
      <c r="A515" s="20" t="s">
        <v>219</v>
      </c>
      <c r="B515" s="38" t="s">
        <v>286</v>
      </c>
      <c r="C515" s="39">
        <f>'№ 4ведомственная'!F572</f>
        <v>940</v>
      </c>
      <c r="D515" s="39">
        <f>'№ 4ведомственная'!G572</f>
        <v>267.7</v>
      </c>
      <c r="E515" s="86">
        <f t="shared" si="68"/>
        <v>28.478723404255319</v>
      </c>
      <c r="F515" s="2"/>
    </row>
    <row r="516" spans="1:6" hidden="1" outlineLevel="6">
      <c r="A516" s="20" t="s">
        <v>219</v>
      </c>
      <c r="B516" s="38" t="s">
        <v>287</v>
      </c>
      <c r="C516" s="39" t="e">
        <f>'№ 4ведомственная'!#REF!</f>
        <v>#REF!</v>
      </c>
      <c r="D516" s="39" t="e">
        <f>'№ 4ведомственная'!#REF!</f>
        <v>#REF!</v>
      </c>
      <c r="E516" s="86" t="e">
        <f t="shared" si="68"/>
        <v>#REF!</v>
      </c>
      <c r="F516" s="2"/>
    </row>
    <row r="517" spans="1:6" hidden="1" outlineLevel="5">
      <c r="A517" s="20" t="s">
        <v>219</v>
      </c>
      <c r="B517" s="38" t="s">
        <v>524</v>
      </c>
      <c r="C517" s="39">
        <f>C518</f>
        <v>0</v>
      </c>
      <c r="D517" s="39">
        <f>D518</f>
        <v>0</v>
      </c>
      <c r="E517" s="86" t="e">
        <f t="shared" si="68"/>
        <v>#DIV/0!</v>
      </c>
      <c r="F517" s="2"/>
    </row>
    <row r="518" spans="1:6" ht="25.5" hidden="1" outlineLevel="6">
      <c r="A518" s="20" t="s">
        <v>219</v>
      </c>
      <c r="B518" s="38" t="s">
        <v>286</v>
      </c>
      <c r="C518" s="39"/>
      <c r="D518" s="39"/>
      <c r="E518" s="86" t="e">
        <f t="shared" si="68"/>
        <v>#DIV/0!</v>
      </c>
      <c r="F518" s="2"/>
    </row>
    <row r="519" spans="1:6" outlineLevel="1" collapsed="1">
      <c r="A519" s="20" t="s">
        <v>189</v>
      </c>
      <c r="B519" s="38" t="s">
        <v>277</v>
      </c>
      <c r="C519" s="39">
        <f>'№ 4ведомственная'!F474</f>
        <v>4645.2</v>
      </c>
      <c r="D519" s="39">
        <f>'№ 4ведомственная'!G474</f>
        <v>1130.5999999999999</v>
      </c>
      <c r="E519" s="86">
        <f t="shared" si="68"/>
        <v>24.339102729699473</v>
      </c>
      <c r="F519" s="2"/>
    </row>
    <row r="520" spans="1:6" ht="38.25" hidden="1" outlineLevel="2">
      <c r="A520" s="20" t="s">
        <v>189</v>
      </c>
      <c r="B520" s="38" t="s">
        <v>271</v>
      </c>
      <c r="C520" s="39">
        <f>C521</f>
        <v>4595.2</v>
      </c>
      <c r="D520" s="39">
        <f t="shared" ref="D520:D523" si="74">D521</f>
        <v>1130.5999999999999</v>
      </c>
      <c r="E520" s="33">
        <f t="shared" si="68"/>
        <v>24.603934540389972</v>
      </c>
      <c r="F520" s="2"/>
    </row>
    <row r="521" spans="1:6" ht="25.5" hidden="1" outlineLevel="3">
      <c r="A521" s="20" t="s">
        <v>189</v>
      </c>
      <c r="B521" s="38" t="s">
        <v>447</v>
      </c>
      <c r="C521" s="39">
        <f>C522</f>
        <v>4595.2</v>
      </c>
      <c r="D521" s="39">
        <f t="shared" si="74"/>
        <v>1130.5999999999999</v>
      </c>
      <c r="E521" s="33">
        <f t="shared" si="68"/>
        <v>24.603934540389972</v>
      </c>
      <c r="F521" s="2"/>
    </row>
    <row r="522" spans="1:6" ht="25.5" hidden="1" outlineLevel="4">
      <c r="A522" s="20" t="s">
        <v>189</v>
      </c>
      <c r="B522" s="38" t="s">
        <v>448</v>
      </c>
      <c r="C522" s="39">
        <f>C523</f>
        <v>4595.2</v>
      </c>
      <c r="D522" s="39">
        <f t="shared" si="74"/>
        <v>1130.5999999999999</v>
      </c>
      <c r="E522" s="33">
        <f t="shared" si="68"/>
        <v>24.603934540389972</v>
      </c>
      <c r="F522" s="2"/>
    </row>
    <row r="523" spans="1:6" ht="38.25" hidden="1" outlineLevel="5">
      <c r="A523" s="20" t="s">
        <v>189</v>
      </c>
      <c r="B523" s="38" t="s">
        <v>462</v>
      </c>
      <c r="C523" s="39">
        <f>C524</f>
        <v>4595.2</v>
      </c>
      <c r="D523" s="39">
        <f t="shared" si="74"/>
        <v>1130.5999999999999</v>
      </c>
      <c r="E523" s="33">
        <f t="shared" si="68"/>
        <v>24.603934540389972</v>
      </c>
      <c r="F523" s="2"/>
    </row>
    <row r="524" spans="1:6" ht="25.5" hidden="1" outlineLevel="6">
      <c r="A524" s="20" t="s">
        <v>189</v>
      </c>
      <c r="B524" s="38" t="s">
        <v>312</v>
      </c>
      <c r="C524" s="39">
        <f>'№ 4ведомственная'!F479</f>
        <v>4595.2</v>
      </c>
      <c r="D524" s="39">
        <f>'№ 4ведомственная'!G479</f>
        <v>1130.5999999999999</v>
      </c>
      <c r="E524" s="33">
        <f t="shared" si="68"/>
        <v>24.603934540389972</v>
      </c>
      <c r="F524" s="2"/>
    </row>
    <row r="525" spans="1:6" s="9" customFormat="1" collapsed="1">
      <c r="A525" s="34" t="s">
        <v>138</v>
      </c>
      <c r="B525" s="36" t="s">
        <v>238</v>
      </c>
      <c r="C525" s="37">
        <f t="shared" ref="C525:C530" si="75">C526</f>
        <v>2606.1999999999998</v>
      </c>
      <c r="D525" s="37">
        <f t="shared" ref="D525:D530" si="76">D526</f>
        <v>644.1</v>
      </c>
      <c r="E525" s="33">
        <f t="shared" si="68"/>
        <v>24.714143196991792</v>
      </c>
      <c r="F525" s="4"/>
    </row>
    <row r="526" spans="1:6" outlineLevel="1">
      <c r="A526" s="20" t="s">
        <v>139</v>
      </c>
      <c r="B526" s="38" t="s">
        <v>269</v>
      </c>
      <c r="C526" s="39">
        <f>'№ 4ведомственная'!F343</f>
        <v>2606.1999999999998</v>
      </c>
      <c r="D526" s="39">
        <f>'№ 4ведомственная'!G343</f>
        <v>644.1</v>
      </c>
      <c r="E526" s="86">
        <f t="shared" si="68"/>
        <v>24.714143196991792</v>
      </c>
      <c r="F526" s="2"/>
    </row>
    <row r="527" spans="1:6" ht="51" hidden="1" outlineLevel="2">
      <c r="A527" s="20" t="s">
        <v>139</v>
      </c>
      <c r="B527" s="38" t="s">
        <v>244</v>
      </c>
      <c r="C527" s="39">
        <f t="shared" si="75"/>
        <v>2576.1999999999998</v>
      </c>
      <c r="D527" s="39">
        <f t="shared" si="76"/>
        <v>644.1</v>
      </c>
      <c r="E527" s="33">
        <f t="shared" si="68"/>
        <v>25.001940843102243</v>
      </c>
      <c r="F527" s="2"/>
    </row>
    <row r="528" spans="1:6" ht="25.5" hidden="1" outlineLevel="3">
      <c r="A528" s="20" t="s">
        <v>139</v>
      </c>
      <c r="B528" s="38" t="s">
        <v>421</v>
      </c>
      <c r="C528" s="39">
        <f t="shared" si="75"/>
        <v>2576.1999999999998</v>
      </c>
      <c r="D528" s="39">
        <f t="shared" si="76"/>
        <v>644.1</v>
      </c>
      <c r="E528" s="33">
        <f t="shared" si="68"/>
        <v>25.001940843102243</v>
      </c>
      <c r="F528" s="2"/>
    </row>
    <row r="529" spans="1:6" hidden="1" outlineLevel="4">
      <c r="A529" s="20" t="s">
        <v>139</v>
      </c>
      <c r="B529" s="38" t="s">
        <v>516</v>
      </c>
      <c r="C529" s="39">
        <f t="shared" si="75"/>
        <v>2576.1999999999998</v>
      </c>
      <c r="D529" s="39">
        <f t="shared" si="76"/>
        <v>644.1</v>
      </c>
      <c r="E529" s="33">
        <f t="shared" si="68"/>
        <v>25.001940843102243</v>
      </c>
      <c r="F529" s="2"/>
    </row>
    <row r="530" spans="1:6" hidden="1" outlineLevel="5">
      <c r="A530" s="20" t="s">
        <v>139</v>
      </c>
      <c r="B530" s="38" t="s">
        <v>422</v>
      </c>
      <c r="C530" s="39">
        <f t="shared" si="75"/>
        <v>2576.1999999999998</v>
      </c>
      <c r="D530" s="39">
        <f t="shared" si="76"/>
        <v>644.1</v>
      </c>
      <c r="E530" s="33">
        <f t="shared" ref="E530:E535" si="77">D530/C530*100</f>
        <v>25.001940843102243</v>
      </c>
      <c r="F530" s="2"/>
    </row>
    <row r="531" spans="1:6" ht="25.5" hidden="1" outlineLevel="6">
      <c r="A531" s="20" t="s">
        <v>139</v>
      </c>
      <c r="B531" s="38" t="s">
        <v>312</v>
      </c>
      <c r="C531" s="39">
        <f>'№ 4ведомственная'!F348</f>
        <v>2576.1999999999998</v>
      </c>
      <c r="D531" s="39">
        <f>'№ 4ведомственная'!G348</f>
        <v>644.1</v>
      </c>
      <c r="E531" s="33">
        <f t="shared" si="77"/>
        <v>25.001940843102243</v>
      </c>
      <c r="F531" s="2"/>
    </row>
    <row r="532" spans="1:6" hidden="1" outlineLevel="2">
      <c r="A532" s="54" t="s">
        <v>9</v>
      </c>
      <c r="B532" s="64" t="s">
        <v>242</v>
      </c>
      <c r="C532" s="65">
        <f>C533</f>
        <v>0</v>
      </c>
      <c r="D532" s="65">
        <f t="shared" ref="D532:D534" si="78">D533</f>
        <v>0</v>
      </c>
      <c r="E532" s="33" t="e">
        <f t="shared" si="77"/>
        <v>#DIV/0!</v>
      </c>
      <c r="F532" s="2"/>
    </row>
    <row r="533" spans="1:6" ht="25.5" hidden="1" outlineLevel="3">
      <c r="A533" s="54" t="s">
        <v>9</v>
      </c>
      <c r="B533" s="64" t="s">
        <v>288</v>
      </c>
      <c r="C533" s="65">
        <f>C534</f>
        <v>0</v>
      </c>
      <c r="D533" s="65">
        <f t="shared" si="78"/>
        <v>0</v>
      </c>
      <c r="E533" s="33" t="e">
        <f t="shared" si="77"/>
        <v>#DIV/0!</v>
      </c>
      <c r="F533" s="2"/>
    </row>
    <row r="534" spans="1:6" ht="25.5" hidden="1" outlineLevel="5">
      <c r="A534" s="54" t="s">
        <v>9</v>
      </c>
      <c r="B534" s="64" t="s">
        <v>289</v>
      </c>
      <c r="C534" s="65">
        <f>C535</f>
        <v>0</v>
      </c>
      <c r="D534" s="65">
        <f t="shared" si="78"/>
        <v>0</v>
      </c>
      <c r="E534" s="33" t="e">
        <f t="shared" si="77"/>
        <v>#DIV/0!</v>
      </c>
      <c r="F534" s="2"/>
    </row>
    <row r="535" spans="1:6" hidden="1" outlineLevel="6">
      <c r="A535" s="54" t="s">
        <v>9</v>
      </c>
      <c r="B535" s="64" t="s">
        <v>290</v>
      </c>
      <c r="C535" s="65"/>
      <c r="D535" s="65"/>
      <c r="E535" s="33" t="e">
        <f t="shared" si="77"/>
        <v>#DIV/0!</v>
      </c>
      <c r="F535" s="2"/>
    </row>
    <row r="536" spans="1:6" ht="12.75" customHeight="1" collapsed="1">
      <c r="B536" s="66"/>
      <c r="C536" s="67"/>
      <c r="D536" s="67"/>
      <c r="E536" s="68" t="s">
        <v>754</v>
      </c>
      <c r="F536" s="2"/>
    </row>
    <row r="537" spans="1:6" ht="12.75" customHeight="1">
      <c r="A537" s="24"/>
      <c r="B537" s="24"/>
      <c r="C537" s="25"/>
      <c r="D537" s="25"/>
      <c r="E537" s="25"/>
      <c r="F537" s="2"/>
    </row>
    <row r="538" spans="1:6" ht="15.2" customHeight="1">
      <c r="B538" s="91"/>
      <c r="C538" s="91"/>
      <c r="D538" s="91"/>
      <c r="E538" s="91"/>
      <c r="F538" s="2"/>
    </row>
  </sheetData>
  <mergeCells count="15">
    <mergeCell ref="C6:E6"/>
    <mergeCell ref="C7:E7"/>
    <mergeCell ref="C1:E1"/>
    <mergeCell ref="C2:E2"/>
    <mergeCell ref="C3:E3"/>
    <mergeCell ref="C4:E4"/>
    <mergeCell ref="C5:E5"/>
    <mergeCell ref="C8:E8"/>
    <mergeCell ref="B13:E13"/>
    <mergeCell ref="B538:E538"/>
    <mergeCell ref="A10:E11"/>
    <mergeCell ref="B12:E12"/>
    <mergeCell ref="A14:A15"/>
    <mergeCell ref="B14:B15"/>
    <mergeCell ref="C14:E14"/>
  </mergeCells>
  <pageMargins left="0.78749999999999998" right="0.59027779999999996" top="0.59027779999999996" bottom="0.59027779999999996" header="0.39374999999999999" footer="0.51180550000000002"/>
  <pageSetup paperSize="9" scale="87" fitToHeight="0" orientation="portrait" r:id="rId1"/>
</worksheet>
</file>

<file path=xl/worksheets/sheet2.xml><?xml version="1.0" encoding="utf-8"?>
<worksheet xmlns="http://schemas.openxmlformats.org/spreadsheetml/2006/main" xmlns:r="http://schemas.openxmlformats.org/officeDocument/2006/relationships">
  <sheetPr codeName="Лист3"/>
  <dimension ref="A1:L590"/>
  <sheetViews>
    <sheetView showGridLines="0" tabSelected="1" topLeftCell="A4" zoomScale="140" zoomScaleNormal="140" zoomScaleSheetLayoutView="100" workbookViewId="0">
      <selection activeCell="A9" sqref="A9:H9"/>
    </sheetView>
  </sheetViews>
  <sheetFormatPr defaultRowHeight="15" outlineLevelRow="7"/>
  <cols>
    <col min="1" max="1" width="7.7109375" style="22" customWidth="1"/>
    <col min="2" max="2" width="7.7109375" style="23" customWidth="1"/>
    <col min="3" max="3" width="10.7109375" style="23" customWidth="1"/>
    <col min="4" max="4" width="6.140625" style="22" customWidth="1"/>
    <col min="5" max="5" width="49" style="22" customWidth="1"/>
    <col min="6" max="6" width="11.42578125" style="47" customWidth="1"/>
    <col min="7" max="7" width="11.85546875" style="47" customWidth="1"/>
    <col min="8" max="8" width="9.28515625" style="47" customWidth="1"/>
    <col min="9" max="9" width="10" style="11" bestFit="1" customWidth="1"/>
    <col min="10" max="11" width="10" style="1" bestFit="1" customWidth="1"/>
    <col min="12" max="16384" width="9.140625" style="1"/>
  </cols>
  <sheetData>
    <row r="1" spans="1:11" s="60" customFormat="1" ht="15" customHeight="1">
      <c r="F1" s="101" t="s">
        <v>817</v>
      </c>
      <c r="G1" s="101"/>
      <c r="H1" s="101"/>
    </row>
    <row r="2" spans="1:11" s="60" customFormat="1" ht="15" customHeight="1">
      <c r="F2" s="101" t="s">
        <v>814</v>
      </c>
      <c r="G2" s="101"/>
      <c r="H2" s="101"/>
    </row>
    <row r="3" spans="1:11" s="60" customFormat="1" ht="15" customHeight="1">
      <c r="F3" s="101" t="s">
        <v>727</v>
      </c>
      <c r="G3" s="101"/>
      <c r="H3" s="101"/>
    </row>
    <row r="4" spans="1:11" s="60" customFormat="1" ht="15" customHeight="1">
      <c r="F4" s="101" t="s">
        <v>835</v>
      </c>
      <c r="G4" s="101"/>
      <c r="H4" s="101"/>
    </row>
    <row r="5" spans="1:11" s="60" customFormat="1" ht="15" customHeight="1">
      <c r="F5" s="101" t="s">
        <v>818</v>
      </c>
      <c r="G5" s="101"/>
      <c r="H5" s="101"/>
    </row>
    <row r="6" spans="1:11" s="60" customFormat="1" ht="15" customHeight="1">
      <c r="F6" s="101" t="s">
        <v>819</v>
      </c>
      <c r="G6" s="101"/>
      <c r="H6" s="101"/>
    </row>
    <row r="7" spans="1:11" s="60" customFormat="1" ht="15" customHeight="1">
      <c r="F7" s="101" t="s">
        <v>820</v>
      </c>
      <c r="G7" s="101"/>
      <c r="H7" s="101"/>
    </row>
    <row r="8" spans="1:11" s="60" customFormat="1">
      <c r="F8" s="101" t="s">
        <v>821</v>
      </c>
      <c r="G8" s="101"/>
      <c r="H8" s="101"/>
    </row>
    <row r="9" spans="1:11" s="6" customFormat="1" ht="102" customHeight="1">
      <c r="A9" s="105" t="s">
        <v>805</v>
      </c>
      <c r="B9" s="105"/>
      <c r="C9" s="105"/>
      <c r="D9" s="105"/>
      <c r="E9" s="105"/>
      <c r="F9" s="105"/>
      <c r="G9" s="105"/>
      <c r="H9" s="105"/>
      <c r="I9" s="14"/>
    </row>
    <row r="10" spans="1:11" ht="15.75" customHeight="1">
      <c r="E10" s="93"/>
      <c r="F10" s="100"/>
      <c r="G10" s="100"/>
      <c r="H10" s="100"/>
    </row>
    <row r="11" spans="1:11" ht="12" customHeight="1">
      <c r="A11" s="94" t="s">
        <v>504</v>
      </c>
      <c r="B11" s="104" t="s">
        <v>505</v>
      </c>
      <c r="C11" s="104" t="s">
        <v>506</v>
      </c>
      <c r="D11" s="94" t="s">
        <v>507</v>
      </c>
      <c r="E11" s="94" t="s">
        <v>508</v>
      </c>
      <c r="F11" s="96" t="s">
        <v>509</v>
      </c>
      <c r="G11" s="97"/>
      <c r="H11" s="98"/>
    </row>
    <row r="12" spans="1:11" ht="82.5" customHeight="1">
      <c r="A12" s="94"/>
      <c r="B12" s="104"/>
      <c r="C12" s="104"/>
      <c r="D12" s="94"/>
      <c r="E12" s="94"/>
      <c r="F12" s="83" t="s">
        <v>806</v>
      </c>
      <c r="G12" s="84" t="s">
        <v>807</v>
      </c>
      <c r="H12" s="85" t="s">
        <v>808</v>
      </c>
    </row>
    <row r="13" spans="1:11" ht="16.5" customHeight="1">
      <c r="A13" s="26">
        <v>1</v>
      </c>
      <c r="B13" s="27">
        <v>2</v>
      </c>
      <c r="C13" s="27">
        <v>3</v>
      </c>
      <c r="D13" s="26">
        <v>4</v>
      </c>
      <c r="E13" s="26">
        <v>5</v>
      </c>
      <c r="F13" s="28">
        <v>6</v>
      </c>
      <c r="G13" s="28">
        <v>7</v>
      </c>
      <c r="H13" s="28">
        <v>8</v>
      </c>
    </row>
    <row r="14" spans="1:11" s="3" customFormat="1" ht="16.5" customHeight="1">
      <c r="A14" s="29"/>
      <c r="B14" s="30"/>
      <c r="C14" s="30"/>
      <c r="D14" s="29"/>
      <c r="E14" s="31" t="s">
        <v>503</v>
      </c>
      <c r="F14" s="32">
        <f>F15+F23+F352+F483+F579</f>
        <v>1189594.6000000001</v>
      </c>
      <c r="G14" s="33">
        <f>G15+G23+G352+G483+G579</f>
        <v>303523.19999999995</v>
      </c>
      <c r="H14" s="87">
        <f>G14/F14*100</f>
        <v>25.514843460116577</v>
      </c>
      <c r="I14" s="17"/>
      <c r="J14" s="18"/>
      <c r="K14" s="18"/>
    </row>
    <row r="15" spans="1:11" s="3" customFormat="1" ht="43.5" customHeight="1">
      <c r="A15" s="34" t="s">
        <v>0</v>
      </c>
      <c r="B15" s="35"/>
      <c r="C15" s="35"/>
      <c r="D15" s="34"/>
      <c r="E15" s="36" t="s">
        <v>699</v>
      </c>
      <c r="F15" s="37">
        <f>F16</f>
        <v>16352.9</v>
      </c>
      <c r="G15" s="37">
        <f>G16</f>
        <v>2284.2999999999997</v>
      </c>
      <c r="H15" s="87">
        <f t="shared" ref="H15:H79" si="0">G15/F15*100</f>
        <v>13.968776180371675</v>
      </c>
      <c r="I15" s="15"/>
    </row>
    <row r="16" spans="1:11" outlineLevel="1">
      <c r="A16" s="20" t="s">
        <v>0</v>
      </c>
      <c r="B16" s="19" t="s">
        <v>1</v>
      </c>
      <c r="C16" s="19"/>
      <c r="D16" s="20"/>
      <c r="E16" s="38" t="s">
        <v>232</v>
      </c>
      <c r="F16" s="69">
        <f>F17</f>
        <v>16352.9</v>
      </c>
      <c r="G16" s="69">
        <f t="shared" ref="G16:G18" si="1">G17</f>
        <v>2284.2999999999997</v>
      </c>
      <c r="H16" s="88">
        <f t="shared" si="0"/>
        <v>13.968776180371675</v>
      </c>
      <c r="J16" s="5"/>
    </row>
    <row r="17" spans="1:12" ht="38.25" outlineLevel="2">
      <c r="A17" s="20" t="s">
        <v>0</v>
      </c>
      <c r="B17" s="19" t="s">
        <v>2</v>
      </c>
      <c r="C17" s="19"/>
      <c r="D17" s="20"/>
      <c r="E17" s="38" t="s">
        <v>241</v>
      </c>
      <c r="F17" s="69">
        <f>F18</f>
        <v>16352.9</v>
      </c>
      <c r="G17" s="69">
        <f t="shared" si="1"/>
        <v>2284.2999999999997</v>
      </c>
      <c r="H17" s="88">
        <f t="shared" si="0"/>
        <v>13.968776180371675</v>
      </c>
    </row>
    <row r="18" spans="1:12" outlineLevel="3">
      <c r="A18" s="20" t="s">
        <v>0</v>
      </c>
      <c r="B18" s="19" t="s">
        <v>2</v>
      </c>
      <c r="C18" s="19" t="s">
        <v>3</v>
      </c>
      <c r="D18" s="20"/>
      <c r="E18" s="38" t="s">
        <v>242</v>
      </c>
      <c r="F18" s="69">
        <f>F19</f>
        <v>16352.9</v>
      </c>
      <c r="G18" s="69">
        <f t="shared" si="1"/>
        <v>2284.2999999999997</v>
      </c>
      <c r="H18" s="88">
        <f t="shared" si="0"/>
        <v>13.968776180371675</v>
      </c>
    </row>
    <row r="19" spans="1:12" ht="38.25" outlineLevel="4">
      <c r="A19" s="20" t="s">
        <v>0</v>
      </c>
      <c r="B19" s="19" t="s">
        <v>2</v>
      </c>
      <c r="C19" s="19" t="s">
        <v>4</v>
      </c>
      <c r="D19" s="20"/>
      <c r="E19" s="38" t="s">
        <v>283</v>
      </c>
      <c r="F19" s="69">
        <f>F20</f>
        <v>16352.9</v>
      </c>
      <c r="G19" s="69">
        <f>G20</f>
        <v>2284.2999999999997</v>
      </c>
      <c r="H19" s="88">
        <f t="shared" si="0"/>
        <v>13.968776180371675</v>
      </c>
    </row>
    <row r="20" spans="1:12" ht="38.25" outlineLevel="6">
      <c r="A20" s="20" t="s">
        <v>0</v>
      </c>
      <c r="B20" s="19" t="s">
        <v>2</v>
      </c>
      <c r="C20" s="19" t="s">
        <v>5</v>
      </c>
      <c r="D20" s="20"/>
      <c r="E20" s="38" t="s">
        <v>651</v>
      </c>
      <c r="F20" s="69">
        <f>F21+F22</f>
        <v>16352.9</v>
      </c>
      <c r="G20" s="69">
        <f>G21+G22</f>
        <v>2284.2999999999997</v>
      </c>
      <c r="H20" s="88">
        <f t="shared" si="0"/>
        <v>13.968776180371675</v>
      </c>
    </row>
    <row r="21" spans="1:12" ht="63.75" outlineLevel="7">
      <c r="A21" s="20" t="s">
        <v>0</v>
      </c>
      <c r="B21" s="19" t="s">
        <v>2</v>
      </c>
      <c r="C21" s="19" t="s">
        <v>5</v>
      </c>
      <c r="D21" s="20" t="s">
        <v>6</v>
      </c>
      <c r="E21" s="38" t="s">
        <v>285</v>
      </c>
      <c r="F21" s="69">
        <v>15539.5</v>
      </c>
      <c r="G21" s="69">
        <v>2093.1</v>
      </c>
      <c r="H21" s="88">
        <f t="shared" si="0"/>
        <v>13.469545352167058</v>
      </c>
      <c r="J21" s="5"/>
      <c r="K21" s="5"/>
      <c r="L21" s="5"/>
    </row>
    <row r="22" spans="1:12" ht="25.5" outlineLevel="7">
      <c r="A22" s="20" t="s">
        <v>0</v>
      </c>
      <c r="B22" s="19" t="s">
        <v>2</v>
      </c>
      <c r="C22" s="19" t="s">
        <v>5</v>
      </c>
      <c r="D22" s="20" t="s">
        <v>7</v>
      </c>
      <c r="E22" s="38" t="s">
        <v>286</v>
      </c>
      <c r="F22" s="69">
        <v>813.4</v>
      </c>
      <c r="G22" s="69">
        <v>191.2</v>
      </c>
      <c r="H22" s="88">
        <f t="shared" si="0"/>
        <v>23.506269977870666</v>
      </c>
    </row>
    <row r="23" spans="1:12" s="3" customFormat="1" ht="25.5">
      <c r="A23" s="34" t="s">
        <v>10</v>
      </c>
      <c r="B23" s="35"/>
      <c r="C23" s="35"/>
      <c r="D23" s="34"/>
      <c r="E23" s="36" t="s">
        <v>700</v>
      </c>
      <c r="F23" s="37">
        <f>F24+F94+F152+F204+F310+F343+F299+F86</f>
        <v>441713.4</v>
      </c>
      <c r="G23" s="37">
        <f>G24+G94+G152+G204+G310+G343+G299+G86</f>
        <v>138784</v>
      </c>
      <c r="H23" s="87">
        <f t="shared" si="0"/>
        <v>31.419467917432431</v>
      </c>
      <c r="I23" s="15"/>
    </row>
    <row r="24" spans="1:12" outlineLevel="1">
      <c r="A24" s="20" t="s">
        <v>10</v>
      </c>
      <c r="B24" s="19" t="s">
        <v>1</v>
      </c>
      <c r="C24" s="19"/>
      <c r="D24" s="20"/>
      <c r="E24" s="38" t="s">
        <v>232</v>
      </c>
      <c r="F24" s="69">
        <f>F25+F31+F44+F50+F55</f>
        <v>75279</v>
      </c>
      <c r="G24" s="69">
        <f>G25+G31+G44+G50+G55</f>
        <v>13665.4</v>
      </c>
      <c r="H24" s="88">
        <f t="shared" si="0"/>
        <v>18.153004157866071</v>
      </c>
    </row>
    <row r="25" spans="1:12" ht="39.75" customHeight="1" outlineLevel="2">
      <c r="A25" s="20" t="s">
        <v>10</v>
      </c>
      <c r="B25" s="19" t="s">
        <v>11</v>
      </c>
      <c r="C25" s="19"/>
      <c r="D25" s="20"/>
      <c r="E25" s="38" t="s">
        <v>243</v>
      </c>
      <c r="F25" s="69">
        <f t="shared" ref="F25:G29" si="2">F26</f>
        <v>2984</v>
      </c>
      <c r="G25" s="69">
        <f t="shared" si="2"/>
        <v>560.6</v>
      </c>
      <c r="H25" s="88">
        <f t="shared" si="0"/>
        <v>18.786863270777481</v>
      </c>
    </row>
    <row r="26" spans="1:12" ht="52.5" customHeight="1" outlineLevel="3">
      <c r="A26" s="20" t="s">
        <v>10</v>
      </c>
      <c r="B26" s="19" t="s">
        <v>11</v>
      </c>
      <c r="C26" s="19" t="s">
        <v>12</v>
      </c>
      <c r="D26" s="20"/>
      <c r="E26" s="38" t="s">
        <v>692</v>
      </c>
      <c r="F26" s="69">
        <f t="shared" si="2"/>
        <v>2984</v>
      </c>
      <c r="G26" s="69">
        <f t="shared" si="2"/>
        <v>560.6</v>
      </c>
      <c r="H26" s="88">
        <f t="shared" si="0"/>
        <v>18.786863270777481</v>
      </c>
    </row>
    <row r="27" spans="1:12" ht="38.25" outlineLevel="4">
      <c r="A27" s="20" t="s">
        <v>10</v>
      </c>
      <c r="B27" s="19" t="s">
        <v>11</v>
      </c>
      <c r="C27" s="19" t="s">
        <v>13</v>
      </c>
      <c r="D27" s="20"/>
      <c r="E27" s="38" t="s">
        <v>647</v>
      </c>
      <c r="F27" s="69">
        <f t="shared" si="2"/>
        <v>2984</v>
      </c>
      <c r="G27" s="69">
        <f t="shared" si="2"/>
        <v>560.6</v>
      </c>
      <c r="H27" s="88">
        <f t="shared" si="0"/>
        <v>18.786863270777481</v>
      </c>
    </row>
    <row r="28" spans="1:12" ht="25.5" outlineLevel="5">
      <c r="A28" s="20" t="s">
        <v>10</v>
      </c>
      <c r="B28" s="19" t="s">
        <v>11</v>
      </c>
      <c r="C28" s="19" t="s">
        <v>14</v>
      </c>
      <c r="D28" s="20"/>
      <c r="E28" s="38" t="s">
        <v>292</v>
      </c>
      <c r="F28" s="69">
        <f t="shared" si="2"/>
        <v>2984</v>
      </c>
      <c r="G28" s="69">
        <f t="shared" si="2"/>
        <v>560.6</v>
      </c>
      <c r="H28" s="88">
        <f t="shared" si="0"/>
        <v>18.786863270777481</v>
      </c>
    </row>
    <row r="29" spans="1:12" ht="25.5" outlineLevel="6">
      <c r="A29" s="20" t="s">
        <v>10</v>
      </c>
      <c r="B29" s="19" t="s">
        <v>11</v>
      </c>
      <c r="C29" s="19" t="s">
        <v>15</v>
      </c>
      <c r="D29" s="20"/>
      <c r="E29" s="38" t="s">
        <v>648</v>
      </c>
      <c r="F29" s="69">
        <f t="shared" si="2"/>
        <v>2984</v>
      </c>
      <c r="G29" s="69">
        <f t="shared" si="2"/>
        <v>560.6</v>
      </c>
      <c r="H29" s="88">
        <f t="shared" si="0"/>
        <v>18.786863270777481</v>
      </c>
    </row>
    <row r="30" spans="1:12" ht="63.75" outlineLevel="7">
      <c r="A30" s="20" t="s">
        <v>10</v>
      </c>
      <c r="B30" s="19" t="s">
        <v>11</v>
      </c>
      <c r="C30" s="19" t="s">
        <v>15</v>
      </c>
      <c r="D30" s="20" t="s">
        <v>6</v>
      </c>
      <c r="E30" s="38" t="s">
        <v>285</v>
      </c>
      <c r="F30" s="69">
        <v>2984</v>
      </c>
      <c r="G30" s="69">
        <v>560.6</v>
      </c>
      <c r="H30" s="88">
        <f t="shared" si="0"/>
        <v>18.786863270777481</v>
      </c>
    </row>
    <row r="31" spans="1:12" ht="38.25" outlineLevel="2">
      <c r="A31" s="20" t="s">
        <v>10</v>
      </c>
      <c r="B31" s="19" t="s">
        <v>16</v>
      </c>
      <c r="C31" s="19"/>
      <c r="D31" s="20"/>
      <c r="E31" s="38" t="s">
        <v>616</v>
      </c>
      <c r="F31" s="69">
        <f>F32</f>
        <v>57188.5</v>
      </c>
      <c r="G31" s="69">
        <f>G32</f>
        <v>9087.1999999999989</v>
      </c>
      <c r="H31" s="88">
        <f t="shared" si="0"/>
        <v>15.88990793603609</v>
      </c>
    </row>
    <row r="32" spans="1:12" ht="54" customHeight="1" outlineLevel="3">
      <c r="A32" s="20" t="s">
        <v>10</v>
      </c>
      <c r="B32" s="19" t="s">
        <v>16</v>
      </c>
      <c r="C32" s="19" t="s">
        <v>12</v>
      </c>
      <c r="D32" s="20"/>
      <c r="E32" s="38" t="s">
        <v>692</v>
      </c>
      <c r="F32" s="69">
        <f>F33+F38</f>
        <v>57188.5</v>
      </c>
      <c r="G32" s="69">
        <f>G33+G38</f>
        <v>9087.1999999999989</v>
      </c>
      <c r="H32" s="88">
        <f t="shared" si="0"/>
        <v>15.88990793603609</v>
      </c>
    </row>
    <row r="33" spans="1:8" ht="51" outlineLevel="4">
      <c r="A33" s="20" t="s">
        <v>10</v>
      </c>
      <c r="B33" s="19" t="s">
        <v>16</v>
      </c>
      <c r="C33" s="19" t="s">
        <v>17</v>
      </c>
      <c r="D33" s="20"/>
      <c r="E33" s="38" t="s">
        <v>649</v>
      </c>
      <c r="F33" s="69">
        <f t="shared" ref="F33:G34" si="3">F34</f>
        <v>673.8</v>
      </c>
      <c r="G33" s="69">
        <f t="shared" si="3"/>
        <v>110.4</v>
      </c>
      <c r="H33" s="88">
        <f t="shared" si="0"/>
        <v>16.384683882457704</v>
      </c>
    </row>
    <row r="34" spans="1:8" ht="63.75" outlineLevel="5">
      <c r="A34" s="20" t="s">
        <v>10</v>
      </c>
      <c r="B34" s="19" t="s">
        <v>16</v>
      </c>
      <c r="C34" s="19" t="s">
        <v>18</v>
      </c>
      <c r="D34" s="20"/>
      <c r="E34" s="38" t="s">
        <v>650</v>
      </c>
      <c r="F34" s="69">
        <f t="shared" si="3"/>
        <v>673.8</v>
      </c>
      <c r="G34" s="69">
        <f t="shared" si="3"/>
        <v>110.4</v>
      </c>
      <c r="H34" s="88">
        <f t="shared" si="0"/>
        <v>16.384683882457704</v>
      </c>
    </row>
    <row r="35" spans="1:8" ht="51" outlineLevel="6">
      <c r="A35" s="70" t="s">
        <v>10</v>
      </c>
      <c r="B35" s="71" t="s">
        <v>16</v>
      </c>
      <c r="C35" s="71" t="s">
        <v>19</v>
      </c>
      <c r="D35" s="70"/>
      <c r="E35" s="21" t="s">
        <v>710</v>
      </c>
      <c r="F35" s="40">
        <f>F36+F37</f>
        <v>673.8</v>
      </c>
      <c r="G35" s="40">
        <f>G36+G37</f>
        <v>110.4</v>
      </c>
      <c r="H35" s="88">
        <f t="shared" si="0"/>
        <v>16.384683882457704</v>
      </c>
    </row>
    <row r="36" spans="1:8" ht="63.75" outlineLevel="7">
      <c r="A36" s="70" t="s">
        <v>10</v>
      </c>
      <c r="B36" s="71" t="s">
        <v>16</v>
      </c>
      <c r="C36" s="71" t="s">
        <v>19</v>
      </c>
      <c r="D36" s="70" t="s">
        <v>6</v>
      </c>
      <c r="E36" s="21" t="s">
        <v>285</v>
      </c>
      <c r="F36" s="40">
        <v>397.9</v>
      </c>
      <c r="G36" s="40">
        <v>83.4</v>
      </c>
      <c r="H36" s="88">
        <f t="shared" si="0"/>
        <v>20.960040211108321</v>
      </c>
    </row>
    <row r="37" spans="1:8" ht="25.5" outlineLevel="7">
      <c r="A37" s="70" t="s">
        <v>10</v>
      </c>
      <c r="B37" s="71" t="s">
        <v>16</v>
      </c>
      <c r="C37" s="71" t="s">
        <v>19</v>
      </c>
      <c r="D37" s="70" t="s">
        <v>7</v>
      </c>
      <c r="E37" s="21" t="s">
        <v>286</v>
      </c>
      <c r="F37" s="40">
        <v>275.89999999999998</v>
      </c>
      <c r="G37" s="40">
        <v>27</v>
      </c>
      <c r="H37" s="88">
        <f t="shared" si="0"/>
        <v>9.7861544037694834</v>
      </c>
    </row>
    <row r="38" spans="1:8" ht="38.25" outlineLevel="4">
      <c r="A38" s="20" t="s">
        <v>10</v>
      </c>
      <c r="B38" s="19" t="s">
        <v>16</v>
      </c>
      <c r="C38" s="19" t="s">
        <v>13</v>
      </c>
      <c r="D38" s="20"/>
      <c r="E38" s="38" t="s">
        <v>647</v>
      </c>
      <c r="F38" s="69">
        <f t="shared" ref="F38:G39" si="4">F39</f>
        <v>56514.7</v>
      </c>
      <c r="G38" s="69">
        <f t="shared" si="4"/>
        <v>8976.7999999999993</v>
      </c>
      <c r="H38" s="88">
        <f t="shared" si="0"/>
        <v>15.884008939267128</v>
      </c>
    </row>
    <row r="39" spans="1:8" ht="25.5" outlineLevel="5">
      <c r="A39" s="20" t="s">
        <v>10</v>
      </c>
      <c r="B39" s="19" t="s">
        <v>16</v>
      </c>
      <c r="C39" s="19" t="s">
        <v>14</v>
      </c>
      <c r="D39" s="20"/>
      <c r="E39" s="38" t="s">
        <v>292</v>
      </c>
      <c r="F39" s="69">
        <f t="shared" si="4"/>
        <v>56514.7</v>
      </c>
      <c r="G39" s="69">
        <f t="shared" si="4"/>
        <v>8976.7999999999993</v>
      </c>
      <c r="H39" s="88">
        <f t="shared" si="0"/>
        <v>15.884008939267128</v>
      </c>
    </row>
    <row r="40" spans="1:8" ht="51" outlineLevel="6">
      <c r="A40" s="20" t="s">
        <v>10</v>
      </c>
      <c r="B40" s="19" t="s">
        <v>16</v>
      </c>
      <c r="C40" s="19" t="s">
        <v>21</v>
      </c>
      <c r="D40" s="20"/>
      <c r="E40" s="38" t="s">
        <v>739</v>
      </c>
      <c r="F40" s="69">
        <f>F41+F42</f>
        <v>56514.7</v>
      </c>
      <c r="G40" s="69">
        <f>G41+G42+G43</f>
        <v>8976.7999999999993</v>
      </c>
      <c r="H40" s="88">
        <f t="shared" si="0"/>
        <v>15.884008939267128</v>
      </c>
    </row>
    <row r="41" spans="1:8" ht="63.75" outlineLevel="7">
      <c r="A41" s="20" t="s">
        <v>10</v>
      </c>
      <c r="B41" s="19" t="s">
        <v>16</v>
      </c>
      <c r="C41" s="19" t="s">
        <v>21</v>
      </c>
      <c r="D41" s="20" t="s">
        <v>6</v>
      </c>
      <c r="E41" s="38" t="s">
        <v>285</v>
      </c>
      <c r="F41" s="69">
        <v>49155.199999999997</v>
      </c>
      <c r="G41" s="69">
        <v>6310.8</v>
      </c>
      <c r="H41" s="88">
        <f t="shared" si="0"/>
        <v>12.838519627628411</v>
      </c>
    </row>
    <row r="42" spans="1:8" ht="24.75" customHeight="1" outlineLevel="7">
      <c r="A42" s="20" t="s">
        <v>10</v>
      </c>
      <c r="B42" s="19" t="s">
        <v>16</v>
      </c>
      <c r="C42" s="19" t="s">
        <v>21</v>
      </c>
      <c r="D42" s="20" t="s">
        <v>7</v>
      </c>
      <c r="E42" s="38" t="s">
        <v>286</v>
      </c>
      <c r="F42" s="69">
        <v>7359.5</v>
      </c>
      <c r="G42" s="69">
        <v>2526</v>
      </c>
      <c r="H42" s="88">
        <f t="shared" si="0"/>
        <v>34.322983898362658</v>
      </c>
    </row>
    <row r="43" spans="1:8" ht="24.75" customHeight="1" outlineLevel="7">
      <c r="A43" s="20" t="s">
        <v>10</v>
      </c>
      <c r="B43" s="19" t="s">
        <v>16</v>
      </c>
      <c r="C43" s="19" t="s">
        <v>21</v>
      </c>
      <c r="D43" s="20">
        <v>800</v>
      </c>
      <c r="E43" s="38" t="s">
        <v>287</v>
      </c>
      <c r="F43" s="69">
        <v>0</v>
      </c>
      <c r="G43" s="69">
        <v>140</v>
      </c>
      <c r="H43" s="88" t="s">
        <v>832</v>
      </c>
    </row>
    <row r="44" spans="1:8" outlineLevel="2">
      <c r="A44" s="20" t="s">
        <v>10</v>
      </c>
      <c r="B44" s="19" t="s">
        <v>22</v>
      </c>
      <c r="C44" s="19"/>
      <c r="D44" s="20"/>
      <c r="E44" s="38" t="s">
        <v>245</v>
      </c>
      <c r="F44" s="69">
        <f t="shared" ref="F44:G48" si="5">F45</f>
        <v>158.6</v>
      </c>
      <c r="G44" s="69">
        <f t="shared" si="5"/>
        <v>158.6</v>
      </c>
      <c r="H44" s="88">
        <f t="shared" si="0"/>
        <v>100</v>
      </c>
    </row>
    <row r="45" spans="1:8" ht="51" customHeight="1" outlineLevel="3">
      <c r="A45" s="20" t="s">
        <v>10</v>
      </c>
      <c r="B45" s="19" t="s">
        <v>22</v>
      </c>
      <c r="C45" s="19" t="s">
        <v>12</v>
      </c>
      <c r="D45" s="20"/>
      <c r="E45" s="38" t="s">
        <v>692</v>
      </c>
      <c r="F45" s="69">
        <f t="shared" si="5"/>
        <v>158.6</v>
      </c>
      <c r="G45" s="69">
        <f t="shared" si="5"/>
        <v>158.6</v>
      </c>
      <c r="H45" s="88">
        <f t="shared" si="0"/>
        <v>100</v>
      </c>
    </row>
    <row r="46" spans="1:8" ht="51" outlineLevel="4">
      <c r="A46" s="20" t="s">
        <v>10</v>
      </c>
      <c r="B46" s="19" t="s">
        <v>22</v>
      </c>
      <c r="C46" s="19" t="s">
        <v>17</v>
      </c>
      <c r="D46" s="20"/>
      <c r="E46" s="38" t="s">
        <v>649</v>
      </c>
      <c r="F46" s="69">
        <f t="shared" si="5"/>
        <v>158.6</v>
      </c>
      <c r="G46" s="69">
        <f t="shared" si="5"/>
        <v>158.6</v>
      </c>
      <c r="H46" s="88">
        <f t="shared" si="0"/>
        <v>100</v>
      </c>
    </row>
    <row r="47" spans="1:8" ht="63.75" outlineLevel="5">
      <c r="A47" s="20" t="s">
        <v>10</v>
      </c>
      <c r="B47" s="19" t="s">
        <v>22</v>
      </c>
      <c r="C47" s="19" t="s">
        <v>18</v>
      </c>
      <c r="D47" s="20"/>
      <c r="E47" s="38" t="s">
        <v>650</v>
      </c>
      <c r="F47" s="69">
        <f t="shared" si="5"/>
        <v>158.6</v>
      </c>
      <c r="G47" s="69">
        <f t="shared" si="5"/>
        <v>158.6</v>
      </c>
      <c r="H47" s="88">
        <f t="shared" si="0"/>
        <v>100</v>
      </c>
    </row>
    <row r="48" spans="1:8" ht="51" outlineLevel="6">
      <c r="A48" s="20" t="s">
        <v>10</v>
      </c>
      <c r="B48" s="19" t="s">
        <v>22</v>
      </c>
      <c r="C48" s="19" t="s">
        <v>23</v>
      </c>
      <c r="D48" s="20"/>
      <c r="E48" s="38" t="s">
        <v>627</v>
      </c>
      <c r="F48" s="69">
        <f t="shared" si="5"/>
        <v>158.6</v>
      </c>
      <c r="G48" s="69">
        <f t="shared" si="5"/>
        <v>158.6</v>
      </c>
      <c r="H48" s="88">
        <f t="shared" si="0"/>
        <v>100</v>
      </c>
    </row>
    <row r="49" spans="1:8" ht="25.5" outlineLevel="7">
      <c r="A49" s="20" t="s">
        <v>10</v>
      </c>
      <c r="B49" s="19" t="s">
        <v>22</v>
      </c>
      <c r="C49" s="19" t="s">
        <v>23</v>
      </c>
      <c r="D49" s="20" t="s">
        <v>7</v>
      </c>
      <c r="E49" s="38" t="s">
        <v>286</v>
      </c>
      <c r="F49" s="69">
        <v>158.6</v>
      </c>
      <c r="G49" s="69">
        <v>158.6</v>
      </c>
      <c r="H49" s="88">
        <f t="shared" si="0"/>
        <v>100</v>
      </c>
    </row>
    <row r="50" spans="1:8" outlineLevel="2">
      <c r="A50" s="20" t="s">
        <v>10</v>
      </c>
      <c r="B50" s="19" t="s">
        <v>24</v>
      </c>
      <c r="C50" s="19"/>
      <c r="D50" s="20"/>
      <c r="E50" s="38" t="s">
        <v>246</v>
      </c>
      <c r="F50" s="69">
        <f t="shared" ref="F50:G53" si="6">F51</f>
        <v>500</v>
      </c>
      <c r="G50" s="69">
        <f t="shared" si="6"/>
        <v>0</v>
      </c>
      <c r="H50" s="88">
        <f t="shared" si="0"/>
        <v>0</v>
      </c>
    </row>
    <row r="51" spans="1:8" outlineLevel="3">
      <c r="A51" s="20" t="s">
        <v>10</v>
      </c>
      <c r="B51" s="19" t="s">
        <v>24</v>
      </c>
      <c r="C51" s="19" t="s">
        <v>3</v>
      </c>
      <c r="D51" s="20"/>
      <c r="E51" s="38" t="s">
        <v>242</v>
      </c>
      <c r="F51" s="69">
        <f t="shared" si="6"/>
        <v>500</v>
      </c>
      <c r="G51" s="69">
        <f t="shared" si="6"/>
        <v>0</v>
      </c>
      <c r="H51" s="88">
        <f t="shared" si="0"/>
        <v>0</v>
      </c>
    </row>
    <row r="52" spans="1:8" outlineLevel="4">
      <c r="A52" s="20" t="s">
        <v>10</v>
      </c>
      <c r="B52" s="19" t="s">
        <v>24</v>
      </c>
      <c r="C52" s="19" t="s">
        <v>25</v>
      </c>
      <c r="D52" s="20"/>
      <c r="E52" s="38" t="s">
        <v>246</v>
      </c>
      <c r="F52" s="69">
        <f t="shared" si="6"/>
        <v>500</v>
      </c>
      <c r="G52" s="69">
        <f t="shared" si="6"/>
        <v>0</v>
      </c>
      <c r="H52" s="88">
        <f t="shared" si="0"/>
        <v>0</v>
      </c>
    </row>
    <row r="53" spans="1:8" ht="25.5" outlineLevel="6">
      <c r="A53" s="20" t="s">
        <v>10</v>
      </c>
      <c r="B53" s="19" t="s">
        <v>24</v>
      </c>
      <c r="C53" s="19" t="s">
        <v>26</v>
      </c>
      <c r="D53" s="20"/>
      <c r="E53" s="38" t="s">
        <v>653</v>
      </c>
      <c r="F53" s="69">
        <f t="shared" si="6"/>
        <v>500</v>
      </c>
      <c r="G53" s="69">
        <f t="shared" si="6"/>
        <v>0</v>
      </c>
      <c r="H53" s="88">
        <f t="shared" si="0"/>
        <v>0</v>
      </c>
    </row>
    <row r="54" spans="1:8" outlineLevel="7">
      <c r="A54" s="20" t="s">
        <v>10</v>
      </c>
      <c r="B54" s="19" t="s">
        <v>24</v>
      </c>
      <c r="C54" s="19" t="s">
        <v>26</v>
      </c>
      <c r="D54" s="20" t="s">
        <v>8</v>
      </c>
      <c r="E54" s="38" t="s">
        <v>287</v>
      </c>
      <c r="F54" s="69">
        <v>500</v>
      </c>
      <c r="G54" s="69">
        <v>0</v>
      </c>
      <c r="H54" s="88">
        <f t="shared" si="0"/>
        <v>0</v>
      </c>
    </row>
    <row r="55" spans="1:8" outlineLevel="2">
      <c r="A55" s="20" t="s">
        <v>10</v>
      </c>
      <c r="B55" s="19" t="s">
        <v>27</v>
      </c>
      <c r="C55" s="19"/>
      <c r="D55" s="20"/>
      <c r="E55" s="38" t="s">
        <v>247</v>
      </c>
      <c r="F55" s="69">
        <f>F56+F65</f>
        <v>14447.9</v>
      </c>
      <c r="G55" s="69">
        <f t="shared" ref="G55" si="7">G56+G65</f>
        <v>3859</v>
      </c>
      <c r="H55" s="88">
        <f t="shared" si="0"/>
        <v>26.709764048754494</v>
      </c>
    </row>
    <row r="56" spans="1:8" ht="38.25" outlineLevel="3">
      <c r="A56" s="20" t="s">
        <v>10</v>
      </c>
      <c r="B56" s="19" t="s">
        <v>27</v>
      </c>
      <c r="C56" s="19" t="s">
        <v>28</v>
      </c>
      <c r="D56" s="20"/>
      <c r="E56" s="38" t="s">
        <v>638</v>
      </c>
      <c r="F56" s="69">
        <f t="shared" ref="F56:G57" si="8">F57</f>
        <v>4230</v>
      </c>
      <c r="G56" s="69">
        <f t="shared" si="8"/>
        <v>2057.6</v>
      </c>
      <c r="H56" s="88">
        <f t="shared" si="0"/>
        <v>48.643026004728128</v>
      </c>
    </row>
    <row r="57" spans="1:8" ht="25.5" outlineLevel="4">
      <c r="A57" s="20" t="s">
        <v>10</v>
      </c>
      <c r="B57" s="19" t="s">
        <v>27</v>
      </c>
      <c r="C57" s="19" t="s">
        <v>29</v>
      </c>
      <c r="D57" s="20"/>
      <c r="E57" s="38" t="s">
        <v>655</v>
      </c>
      <c r="F57" s="69">
        <f>F58</f>
        <v>4230</v>
      </c>
      <c r="G57" s="69">
        <f t="shared" si="8"/>
        <v>2057.6</v>
      </c>
      <c r="H57" s="88">
        <f t="shared" si="0"/>
        <v>48.643026004728128</v>
      </c>
    </row>
    <row r="58" spans="1:8" ht="51" outlineLevel="5">
      <c r="A58" s="20" t="s">
        <v>10</v>
      </c>
      <c r="B58" s="19" t="s">
        <v>27</v>
      </c>
      <c r="C58" s="19" t="s">
        <v>30</v>
      </c>
      <c r="D58" s="20"/>
      <c r="E58" s="38" t="s">
        <v>703</v>
      </c>
      <c r="F58" s="69">
        <f>F59+F61+F63</f>
        <v>4230</v>
      </c>
      <c r="G58" s="69">
        <f>G59+G61+G63</f>
        <v>2057.6</v>
      </c>
      <c r="H58" s="88">
        <f t="shared" si="0"/>
        <v>48.643026004728128</v>
      </c>
    </row>
    <row r="59" spans="1:8" ht="38.25" outlineLevel="6">
      <c r="A59" s="20" t="s">
        <v>10</v>
      </c>
      <c r="B59" s="19" t="s">
        <v>27</v>
      </c>
      <c r="C59" s="19" t="s">
        <v>31</v>
      </c>
      <c r="D59" s="20"/>
      <c r="E59" s="38" t="s">
        <v>304</v>
      </c>
      <c r="F59" s="69">
        <f>F60</f>
        <v>200</v>
      </c>
      <c r="G59" s="69">
        <f>G60</f>
        <v>0</v>
      </c>
      <c r="H59" s="88">
        <f t="shared" si="0"/>
        <v>0</v>
      </c>
    </row>
    <row r="60" spans="1:8" ht="25.5" outlineLevel="7">
      <c r="A60" s="20" t="s">
        <v>10</v>
      </c>
      <c r="B60" s="19" t="s">
        <v>27</v>
      </c>
      <c r="C60" s="19" t="s">
        <v>31</v>
      </c>
      <c r="D60" s="20" t="s">
        <v>7</v>
      </c>
      <c r="E60" s="38" t="s">
        <v>286</v>
      </c>
      <c r="F60" s="69">
        <v>200</v>
      </c>
      <c r="G60" s="69">
        <v>0</v>
      </c>
      <c r="H60" s="88">
        <f t="shared" si="0"/>
        <v>0</v>
      </c>
    </row>
    <row r="61" spans="1:8" ht="63.75" outlineLevel="6">
      <c r="A61" s="20" t="s">
        <v>10</v>
      </c>
      <c r="B61" s="19" t="s">
        <v>27</v>
      </c>
      <c r="C61" s="19" t="s">
        <v>32</v>
      </c>
      <c r="D61" s="20"/>
      <c r="E61" s="38" t="s">
        <v>704</v>
      </c>
      <c r="F61" s="69">
        <f>F62</f>
        <v>600</v>
      </c>
      <c r="G61" s="69">
        <f>G62</f>
        <v>0</v>
      </c>
      <c r="H61" s="88">
        <f t="shared" si="0"/>
        <v>0</v>
      </c>
    </row>
    <row r="62" spans="1:8" ht="25.5" outlineLevel="7">
      <c r="A62" s="20" t="s">
        <v>10</v>
      </c>
      <c r="B62" s="19" t="s">
        <v>27</v>
      </c>
      <c r="C62" s="19" t="s">
        <v>32</v>
      </c>
      <c r="D62" s="20" t="s">
        <v>7</v>
      </c>
      <c r="E62" s="38" t="s">
        <v>286</v>
      </c>
      <c r="F62" s="69">
        <v>600</v>
      </c>
      <c r="G62" s="69">
        <v>0</v>
      </c>
      <c r="H62" s="88">
        <f t="shared" si="0"/>
        <v>0</v>
      </c>
    </row>
    <row r="63" spans="1:8" ht="25.5" outlineLevel="6">
      <c r="A63" s="20" t="s">
        <v>10</v>
      </c>
      <c r="B63" s="19" t="s">
        <v>27</v>
      </c>
      <c r="C63" s="19" t="s">
        <v>33</v>
      </c>
      <c r="D63" s="20"/>
      <c r="E63" s="38" t="s">
        <v>656</v>
      </c>
      <c r="F63" s="69">
        <f>F64</f>
        <v>3430</v>
      </c>
      <c r="G63" s="69">
        <f t="shared" ref="G63" si="9">G64</f>
        <v>2057.6</v>
      </c>
      <c r="H63" s="88">
        <f t="shared" si="0"/>
        <v>59.988338192419818</v>
      </c>
    </row>
    <row r="64" spans="1:8" ht="25.5" outlineLevel="7">
      <c r="A64" s="20" t="s">
        <v>10</v>
      </c>
      <c r="B64" s="19" t="s">
        <v>27</v>
      </c>
      <c r="C64" s="19" t="s">
        <v>33</v>
      </c>
      <c r="D64" s="20" t="s">
        <v>7</v>
      </c>
      <c r="E64" s="38" t="s">
        <v>286</v>
      </c>
      <c r="F64" s="69">
        <v>3430</v>
      </c>
      <c r="G64" s="69">
        <v>2057.6</v>
      </c>
      <c r="H64" s="88">
        <f t="shared" si="0"/>
        <v>59.988338192419818</v>
      </c>
    </row>
    <row r="65" spans="1:8" ht="54" customHeight="1" outlineLevel="3">
      <c r="A65" s="20" t="s">
        <v>10</v>
      </c>
      <c r="B65" s="19" t="s">
        <v>27</v>
      </c>
      <c r="C65" s="19" t="s">
        <v>12</v>
      </c>
      <c r="D65" s="20"/>
      <c r="E65" s="38" t="s">
        <v>692</v>
      </c>
      <c r="F65" s="69">
        <f>F66+F73+F80</f>
        <v>10217.9</v>
      </c>
      <c r="G65" s="69">
        <f>G66+G73+G80</f>
        <v>1801.3999999999999</v>
      </c>
      <c r="H65" s="88">
        <f t="shared" si="0"/>
        <v>17.629845663003159</v>
      </c>
    </row>
    <row r="66" spans="1:8" ht="51" outlineLevel="4">
      <c r="A66" s="20" t="s">
        <v>10</v>
      </c>
      <c r="B66" s="19" t="s">
        <v>27</v>
      </c>
      <c r="C66" s="19" t="s">
        <v>17</v>
      </c>
      <c r="D66" s="20"/>
      <c r="E66" s="38" t="s">
        <v>649</v>
      </c>
      <c r="F66" s="69">
        <f>F67</f>
        <v>650.6</v>
      </c>
      <c r="G66" s="69">
        <f>G67</f>
        <v>338.4</v>
      </c>
      <c r="H66" s="88">
        <f t="shared" si="0"/>
        <v>52.013525976022123</v>
      </c>
    </row>
    <row r="67" spans="1:8" ht="63.75" outlineLevel="5">
      <c r="A67" s="20" t="s">
        <v>10</v>
      </c>
      <c r="B67" s="19" t="s">
        <v>27</v>
      </c>
      <c r="C67" s="19" t="s">
        <v>18</v>
      </c>
      <c r="D67" s="20"/>
      <c r="E67" s="38" t="s">
        <v>650</v>
      </c>
      <c r="F67" s="69">
        <f>F68+F71</f>
        <v>650.6</v>
      </c>
      <c r="G67" s="69">
        <f>G68+G71</f>
        <v>338.4</v>
      </c>
      <c r="H67" s="88">
        <f t="shared" si="0"/>
        <v>52.013525976022123</v>
      </c>
    </row>
    <row r="68" spans="1:8" ht="38.25" outlineLevel="6">
      <c r="A68" s="20" t="s">
        <v>10</v>
      </c>
      <c r="B68" s="19" t="s">
        <v>27</v>
      </c>
      <c r="C68" s="19" t="s">
        <v>36</v>
      </c>
      <c r="D68" s="20"/>
      <c r="E68" s="38" t="s">
        <v>693</v>
      </c>
      <c r="F68" s="69">
        <f>F69+F70</f>
        <v>327.60000000000002</v>
      </c>
      <c r="G68" s="69">
        <f>G69+G70</f>
        <v>15.4</v>
      </c>
      <c r="H68" s="88">
        <f t="shared" si="0"/>
        <v>4.700854700854701</v>
      </c>
    </row>
    <row r="69" spans="1:8" ht="63.75" outlineLevel="7">
      <c r="A69" s="20" t="s">
        <v>10</v>
      </c>
      <c r="B69" s="19" t="s">
        <v>27</v>
      </c>
      <c r="C69" s="19" t="s">
        <v>36</v>
      </c>
      <c r="D69" s="20" t="s">
        <v>6</v>
      </c>
      <c r="E69" s="38" t="s">
        <v>285</v>
      </c>
      <c r="F69" s="69">
        <v>156.6</v>
      </c>
      <c r="G69" s="69">
        <v>15.4</v>
      </c>
      <c r="H69" s="88">
        <f t="shared" si="0"/>
        <v>9.8339719029374209</v>
      </c>
    </row>
    <row r="70" spans="1:8" ht="25.5" outlineLevel="7">
      <c r="A70" s="20" t="s">
        <v>10</v>
      </c>
      <c r="B70" s="19" t="s">
        <v>27</v>
      </c>
      <c r="C70" s="19" t="s">
        <v>36</v>
      </c>
      <c r="D70" s="20" t="s">
        <v>7</v>
      </c>
      <c r="E70" s="38" t="s">
        <v>286</v>
      </c>
      <c r="F70" s="69">
        <v>171</v>
      </c>
      <c r="G70" s="69">
        <v>0</v>
      </c>
      <c r="H70" s="88">
        <f t="shared" si="0"/>
        <v>0</v>
      </c>
    </row>
    <row r="71" spans="1:8" ht="63.75" outlineLevel="6">
      <c r="A71" s="20" t="s">
        <v>10</v>
      </c>
      <c r="B71" s="19" t="s">
        <v>27</v>
      </c>
      <c r="C71" s="19" t="s">
        <v>37</v>
      </c>
      <c r="D71" s="20"/>
      <c r="E71" s="38" t="s">
        <v>729</v>
      </c>
      <c r="F71" s="69">
        <f>F72</f>
        <v>323</v>
      </c>
      <c r="G71" s="69">
        <f>G72</f>
        <v>323</v>
      </c>
      <c r="H71" s="88">
        <f t="shared" si="0"/>
        <v>100</v>
      </c>
    </row>
    <row r="72" spans="1:8" ht="25.5" outlineLevel="7">
      <c r="A72" s="20" t="s">
        <v>10</v>
      </c>
      <c r="B72" s="19" t="s">
        <v>27</v>
      </c>
      <c r="C72" s="19" t="s">
        <v>37</v>
      </c>
      <c r="D72" s="20" t="s">
        <v>38</v>
      </c>
      <c r="E72" s="38" t="s">
        <v>312</v>
      </c>
      <c r="F72" s="69">
        <v>323</v>
      </c>
      <c r="G72" s="69">
        <v>323</v>
      </c>
      <c r="H72" s="88">
        <f t="shared" si="0"/>
        <v>100</v>
      </c>
    </row>
    <row r="73" spans="1:8" ht="25.5" outlineLevel="4">
      <c r="A73" s="20" t="s">
        <v>10</v>
      </c>
      <c r="B73" s="19" t="s">
        <v>27</v>
      </c>
      <c r="C73" s="19" t="s">
        <v>39</v>
      </c>
      <c r="D73" s="20"/>
      <c r="E73" s="38" t="s">
        <v>601</v>
      </c>
      <c r="F73" s="69">
        <f>F74</f>
        <v>900</v>
      </c>
      <c r="G73" s="69">
        <f>G74</f>
        <v>173.9</v>
      </c>
      <c r="H73" s="88">
        <f t="shared" si="0"/>
        <v>19.322222222222223</v>
      </c>
    </row>
    <row r="74" spans="1:8" ht="51" outlineLevel="5">
      <c r="A74" s="20" t="s">
        <v>10</v>
      </c>
      <c r="B74" s="19" t="s">
        <v>27</v>
      </c>
      <c r="C74" s="19" t="s">
        <v>40</v>
      </c>
      <c r="D74" s="20"/>
      <c r="E74" s="38" t="s">
        <v>631</v>
      </c>
      <c r="F74" s="69">
        <f>F75+F77</f>
        <v>900</v>
      </c>
      <c r="G74" s="69">
        <f>G75+G77</f>
        <v>173.9</v>
      </c>
      <c r="H74" s="88">
        <f t="shared" si="0"/>
        <v>19.322222222222223</v>
      </c>
    </row>
    <row r="75" spans="1:8" ht="38.25" outlineLevel="6">
      <c r="A75" s="20" t="s">
        <v>10</v>
      </c>
      <c r="B75" s="19" t="s">
        <v>27</v>
      </c>
      <c r="C75" s="19" t="s">
        <v>41</v>
      </c>
      <c r="D75" s="20"/>
      <c r="E75" s="38" t="s">
        <v>316</v>
      </c>
      <c r="F75" s="69">
        <f>F76</f>
        <v>360</v>
      </c>
      <c r="G75" s="69">
        <f>G76</f>
        <v>79.2</v>
      </c>
      <c r="H75" s="88">
        <f t="shared" si="0"/>
        <v>22</v>
      </c>
    </row>
    <row r="76" spans="1:8" ht="25.5" outlineLevel="7">
      <c r="A76" s="20" t="s">
        <v>10</v>
      </c>
      <c r="B76" s="19" t="s">
        <v>27</v>
      </c>
      <c r="C76" s="19" t="s">
        <v>41</v>
      </c>
      <c r="D76" s="20" t="s">
        <v>7</v>
      </c>
      <c r="E76" s="38" t="s">
        <v>286</v>
      </c>
      <c r="F76" s="69">
        <v>360</v>
      </c>
      <c r="G76" s="69">
        <v>79.2</v>
      </c>
      <c r="H76" s="88">
        <f t="shared" si="0"/>
        <v>22</v>
      </c>
    </row>
    <row r="77" spans="1:8" ht="38.25" outlineLevel="6">
      <c r="A77" s="20" t="s">
        <v>10</v>
      </c>
      <c r="B77" s="19" t="s">
        <v>27</v>
      </c>
      <c r="C77" s="19" t="s">
        <v>42</v>
      </c>
      <c r="D77" s="20"/>
      <c r="E77" s="38" t="s">
        <v>694</v>
      </c>
      <c r="F77" s="69">
        <f>F78+F79</f>
        <v>540</v>
      </c>
      <c r="G77" s="69">
        <f t="shared" ref="G77" si="10">G78+G79</f>
        <v>94.7</v>
      </c>
      <c r="H77" s="88">
        <f t="shared" si="0"/>
        <v>17.537037037037038</v>
      </c>
    </row>
    <row r="78" spans="1:8" ht="25.5" outlineLevel="7">
      <c r="A78" s="20" t="s">
        <v>10</v>
      </c>
      <c r="B78" s="19" t="s">
        <v>27</v>
      </c>
      <c r="C78" s="19" t="s">
        <v>42</v>
      </c>
      <c r="D78" s="20" t="s">
        <v>7</v>
      </c>
      <c r="E78" s="38" t="s">
        <v>286</v>
      </c>
      <c r="F78" s="69">
        <v>400</v>
      </c>
      <c r="G78" s="69">
        <v>94.7</v>
      </c>
      <c r="H78" s="88">
        <f t="shared" si="0"/>
        <v>23.675000000000001</v>
      </c>
    </row>
    <row r="79" spans="1:8" outlineLevel="7">
      <c r="A79" s="20" t="s">
        <v>10</v>
      </c>
      <c r="B79" s="19" t="s">
        <v>27</v>
      </c>
      <c r="C79" s="19" t="s">
        <v>42</v>
      </c>
      <c r="D79" s="20">
        <v>300</v>
      </c>
      <c r="E79" s="38" t="s">
        <v>297</v>
      </c>
      <c r="F79" s="69">
        <v>140</v>
      </c>
      <c r="G79" s="69">
        <v>0</v>
      </c>
      <c r="H79" s="88">
        <f t="shared" si="0"/>
        <v>0</v>
      </c>
    </row>
    <row r="80" spans="1:8" ht="38.25" outlineLevel="7">
      <c r="A80" s="20">
        <v>802</v>
      </c>
      <c r="B80" s="19" t="s">
        <v>27</v>
      </c>
      <c r="C80" s="19" t="s">
        <v>13</v>
      </c>
      <c r="D80" s="20"/>
      <c r="E80" s="38" t="s">
        <v>647</v>
      </c>
      <c r="F80" s="69">
        <f>F81</f>
        <v>8667.2999999999993</v>
      </c>
      <c r="G80" s="69">
        <f t="shared" ref="G80" si="11">G81</f>
        <v>1289.0999999999999</v>
      </c>
      <c r="H80" s="88">
        <f t="shared" ref="H80:H143" si="12">G80/F80*100</f>
        <v>14.873143885639125</v>
      </c>
    </row>
    <row r="81" spans="1:8" ht="25.5" outlineLevel="7">
      <c r="A81" s="20">
        <v>802</v>
      </c>
      <c r="B81" s="19" t="s">
        <v>27</v>
      </c>
      <c r="C81" s="19" t="s">
        <v>14</v>
      </c>
      <c r="D81" s="20"/>
      <c r="E81" s="38" t="s">
        <v>292</v>
      </c>
      <c r="F81" s="69">
        <f>F82+F84</f>
        <v>8667.2999999999993</v>
      </c>
      <c r="G81" s="69">
        <f t="shared" ref="G81" si="13">G82+G84</f>
        <v>1289.0999999999999</v>
      </c>
      <c r="H81" s="88">
        <f t="shared" si="12"/>
        <v>14.873143885639125</v>
      </c>
    </row>
    <row r="82" spans="1:8" ht="25.5" outlineLevel="7">
      <c r="A82" s="20" t="s">
        <v>10</v>
      </c>
      <c r="B82" s="19" t="s">
        <v>27</v>
      </c>
      <c r="C82" s="19" t="s">
        <v>617</v>
      </c>
      <c r="D82" s="20"/>
      <c r="E82" s="38" t="s">
        <v>618</v>
      </c>
      <c r="F82" s="69">
        <f>F83</f>
        <v>115</v>
      </c>
      <c r="G82" s="69">
        <f t="shared" ref="G82" si="14">G83</f>
        <v>115</v>
      </c>
      <c r="H82" s="88">
        <f t="shared" si="12"/>
        <v>100</v>
      </c>
    </row>
    <row r="83" spans="1:8" outlineLevel="7">
      <c r="A83" s="20" t="s">
        <v>10</v>
      </c>
      <c r="B83" s="19" t="s">
        <v>27</v>
      </c>
      <c r="C83" s="19" t="s">
        <v>617</v>
      </c>
      <c r="D83" s="20" t="s">
        <v>8</v>
      </c>
      <c r="E83" s="38" t="s">
        <v>287</v>
      </c>
      <c r="F83" s="69">
        <v>115</v>
      </c>
      <c r="G83" s="69">
        <v>115</v>
      </c>
      <c r="H83" s="88">
        <f t="shared" si="12"/>
        <v>100</v>
      </c>
    </row>
    <row r="84" spans="1:8" ht="52.5" customHeight="1" outlineLevel="7">
      <c r="A84" s="20">
        <v>802</v>
      </c>
      <c r="B84" s="19" t="s">
        <v>27</v>
      </c>
      <c r="C84" s="19" t="s">
        <v>21</v>
      </c>
      <c r="D84" s="20"/>
      <c r="E84" s="38" t="s">
        <v>739</v>
      </c>
      <c r="F84" s="69">
        <f>F85</f>
        <v>8552.2999999999993</v>
      </c>
      <c r="G84" s="69">
        <f t="shared" ref="G84" si="15">G85</f>
        <v>1174.0999999999999</v>
      </c>
      <c r="H84" s="88">
        <f t="shared" si="12"/>
        <v>13.728470703787284</v>
      </c>
    </row>
    <row r="85" spans="1:8" ht="63.75" outlineLevel="7">
      <c r="A85" s="20">
        <v>802</v>
      </c>
      <c r="B85" s="19" t="s">
        <v>27</v>
      </c>
      <c r="C85" s="19" t="s">
        <v>21</v>
      </c>
      <c r="D85" s="20">
        <v>100</v>
      </c>
      <c r="E85" s="38" t="s">
        <v>285</v>
      </c>
      <c r="F85" s="69">
        <v>8552.2999999999993</v>
      </c>
      <c r="G85" s="69">
        <v>1174.0999999999999</v>
      </c>
      <c r="H85" s="88">
        <f t="shared" si="12"/>
        <v>13.728470703787284</v>
      </c>
    </row>
    <row r="86" spans="1:8" outlineLevel="7">
      <c r="A86" s="20">
        <v>802</v>
      </c>
      <c r="B86" s="19" t="s">
        <v>769</v>
      </c>
      <c r="C86" s="19"/>
      <c r="D86" s="20"/>
      <c r="E86" s="38" t="s">
        <v>771</v>
      </c>
      <c r="F86" s="69">
        <f>F87</f>
        <v>1197.4000000000001</v>
      </c>
      <c r="G86" s="69">
        <f t="shared" ref="G86" si="16">G87</f>
        <v>299.39999999999998</v>
      </c>
      <c r="H86" s="88">
        <f t="shared" si="12"/>
        <v>25.004175714047101</v>
      </c>
    </row>
    <row r="87" spans="1:8" outlineLevel="7">
      <c r="A87" s="20">
        <v>802</v>
      </c>
      <c r="B87" s="19" t="s">
        <v>770</v>
      </c>
      <c r="C87" s="19"/>
      <c r="D87" s="20"/>
      <c r="E87" s="38" t="s">
        <v>772</v>
      </c>
      <c r="F87" s="69">
        <f>F88</f>
        <v>1197.4000000000001</v>
      </c>
      <c r="G87" s="69">
        <f t="shared" ref="G87" si="17">G88</f>
        <v>299.39999999999998</v>
      </c>
      <c r="H87" s="88">
        <f t="shared" si="12"/>
        <v>25.004175714047101</v>
      </c>
    </row>
    <row r="88" spans="1:8" ht="54" customHeight="1" outlineLevel="7">
      <c r="A88" s="20">
        <v>802</v>
      </c>
      <c r="B88" s="19" t="s">
        <v>770</v>
      </c>
      <c r="C88" s="19" t="s">
        <v>12</v>
      </c>
      <c r="D88" s="20"/>
      <c r="E88" s="38" t="s">
        <v>692</v>
      </c>
      <c r="F88" s="69">
        <f>F89</f>
        <v>1197.4000000000001</v>
      </c>
      <c r="G88" s="69">
        <f t="shared" ref="G88" si="18">G89</f>
        <v>299.39999999999998</v>
      </c>
      <c r="H88" s="88">
        <f t="shared" si="12"/>
        <v>25.004175714047101</v>
      </c>
    </row>
    <row r="89" spans="1:8" ht="51" outlineLevel="7">
      <c r="A89" s="20">
        <v>802</v>
      </c>
      <c r="B89" s="19" t="s">
        <v>770</v>
      </c>
      <c r="C89" s="19" t="s">
        <v>17</v>
      </c>
      <c r="D89" s="20"/>
      <c r="E89" s="38" t="s">
        <v>649</v>
      </c>
      <c r="F89" s="69">
        <f>F90</f>
        <v>1197.4000000000001</v>
      </c>
      <c r="G89" s="69">
        <f t="shared" ref="G89" si="19">G90</f>
        <v>299.39999999999998</v>
      </c>
      <c r="H89" s="88">
        <f t="shared" si="12"/>
        <v>25.004175714047101</v>
      </c>
    </row>
    <row r="90" spans="1:8" ht="63.75" outlineLevel="7">
      <c r="A90" s="20">
        <v>802</v>
      </c>
      <c r="B90" s="19" t="s">
        <v>770</v>
      </c>
      <c r="C90" s="19" t="s">
        <v>18</v>
      </c>
      <c r="D90" s="20"/>
      <c r="E90" s="38" t="s">
        <v>650</v>
      </c>
      <c r="F90" s="69">
        <f>F91</f>
        <v>1197.4000000000001</v>
      </c>
      <c r="G90" s="69">
        <f t="shared" ref="G90" si="20">G91</f>
        <v>299.39999999999998</v>
      </c>
      <c r="H90" s="88">
        <f t="shared" si="12"/>
        <v>25.004175714047101</v>
      </c>
    </row>
    <row r="91" spans="1:8" ht="25.5" outlineLevel="7">
      <c r="A91" s="20">
        <v>802</v>
      </c>
      <c r="B91" s="19" t="s">
        <v>770</v>
      </c>
      <c r="C91" s="19" t="s">
        <v>773</v>
      </c>
      <c r="D91" s="20"/>
      <c r="E91" s="38" t="s">
        <v>785</v>
      </c>
      <c r="F91" s="69">
        <f>F92+F93</f>
        <v>1197.4000000000001</v>
      </c>
      <c r="G91" s="69">
        <f t="shared" ref="G91" si="21">G92+G93</f>
        <v>299.39999999999998</v>
      </c>
      <c r="H91" s="88">
        <f t="shared" si="12"/>
        <v>25.004175714047101</v>
      </c>
    </row>
    <row r="92" spans="1:8" ht="63.75" outlineLevel="7">
      <c r="A92" s="20">
        <v>802</v>
      </c>
      <c r="B92" s="19" t="s">
        <v>770</v>
      </c>
      <c r="C92" s="19" t="s">
        <v>773</v>
      </c>
      <c r="D92" s="20">
        <v>100</v>
      </c>
      <c r="E92" s="38" t="s">
        <v>285</v>
      </c>
      <c r="F92" s="69">
        <v>846.6</v>
      </c>
      <c r="G92" s="69">
        <v>78.099999999999994</v>
      </c>
      <c r="H92" s="88">
        <f t="shared" si="12"/>
        <v>9.2251358374675156</v>
      </c>
    </row>
    <row r="93" spans="1:8" ht="25.5" outlineLevel="7">
      <c r="A93" s="20">
        <v>802</v>
      </c>
      <c r="B93" s="19" t="s">
        <v>770</v>
      </c>
      <c r="C93" s="19" t="s">
        <v>773</v>
      </c>
      <c r="D93" s="20">
        <v>200</v>
      </c>
      <c r="E93" s="38" t="s">
        <v>286</v>
      </c>
      <c r="F93" s="69">
        <v>350.8</v>
      </c>
      <c r="G93" s="69">
        <v>221.3</v>
      </c>
      <c r="H93" s="88">
        <f t="shared" si="12"/>
        <v>63.084378563283927</v>
      </c>
    </row>
    <row r="94" spans="1:8" ht="25.5" outlineLevel="1">
      <c r="A94" s="20" t="s">
        <v>10</v>
      </c>
      <c r="B94" s="19" t="s">
        <v>49</v>
      </c>
      <c r="C94" s="19"/>
      <c r="D94" s="20"/>
      <c r="E94" s="38" t="s">
        <v>233</v>
      </c>
      <c r="F94" s="69">
        <f>F95+F102+F133</f>
        <v>6100</v>
      </c>
      <c r="G94" s="69">
        <f>G95+G102+G133</f>
        <v>895.90000000000009</v>
      </c>
      <c r="H94" s="88">
        <f t="shared" si="12"/>
        <v>14.686885245901641</v>
      </c>
    </row>
    <row r="95" spans="1:8" outlineLevel="2">
      <c r="A95" s="20" t="s">
        <v>10</v>
      </c>
      <c r="B95" s="19" t="s">
        <v>50</v>
      </c>
      <c r="C95" s="19"/>
      <c r="D95" s="20"/>
      <c r="E95" s="38" t="s">
        <v>250</v>
      </c>
      <c r="F95" s="69">
        <f>F96</f>
        <v>1364.1000000000001</v>
      </c>
      <c r="G95" s="69">
        <f t="shared" ref="G95:G98" si="22">G96</f>
        <v>274.60000000000002</v>
      </c>
      <c r="H95" s="88">
        <f t="shared" si="12"/>
        <v>20.130488967084524</v>
      </c>
    </row>
    <row r="96" spans="1:8" ht="51" outlineLevel="3">
      <c r="A96" s="20" t="s">
        <v>10</v>
      </c>
      <c r="B96" s="19" t="s">
        <v>50</v>
      </c>
      <c r="C96" s="19" t="s">
        <v>12</v>
      </c>
      <c r="D96" s="20"/>
      <c r="E96" s="38" t="s">
        <v>692</v>
      </c>
      <c r="F96" s="69">
        <f>F97</f>
        <v>1364.1000000000001</v>
      </c>
      <c r="G96" s="69">
        <f t="shared" si="22"/>
        <v>274.60000000000002</v>
      </c>
      <c r="H96" s="88">
        <f t="shared" si="12"/>
        <v>20.130488967084524</v>
      </c>
    </row>
    <row r="97" spans="1:8" ht="51" outlineLevel="4">
      <c r="A97" s="20" t="s">
        <v>10</v>
      </c>
      <c r="B97" s="19" t="s">
        <v>50</v>
      </c>
      <c r="C97" s="19" t="s">
        <v>17</v>
      </c>
      <c r="D97" s="20"/>
      <c r="E97" s="38" t="s">
        <v>649</v>
      </c>
      <c r="F97" s="69">
        <f>F98</f>
        <v>1364.1000000000001</v>
      </c>
      <c r="G97" s="69">
        <f t="shared" si="22"/>
        <v>274.60000000000002</v>
      </c>
      <c r="H97" s="88">
        <f t="shared" si="12"/>
        <v>20.130488967084524</v>
      </c>
    </row>
    <row r="98" spans="1:8" ht="63.75" outlineLevel="5">
      <c r="A98" s="20" t="s">
        <v>10</v>
      </c>
      <c r="B98" s="19" t="s">
        <v>50</v>
      </c>
      <c r="C98" s="19" t="s">
        <v>18</v>
      </c>
      <c r="D98" s="20"/>
      <c r="E98" s="38" t="s">
        <v>650</v>
      </c>
      <c r="F98" s="69">
        <f>F99</f>
        <v>1364.1000000000001</v>
      </c>
      <c r="G98" s="69">
        <f t="shared" si="22"/>
        <v>274.60000000000002</v>
      </c>
      <c r="H98" s="88">
        <f t="shared" si="12"/>
        <v>20.130488967084524</v>
      </c>
    </row>
    <row r="99" spans="1:8" ht="38.25" outlineLevel="6">
      <c r="A99" s="20" t="s">
        <v>10</v>
      </c>
      <c r="B99" s="19" t="s">
        <v>50</v>
      </c>
      <c r="C99" s="19" t="s">
        <v>543</v>
      </c>
      <c r="D99" s="20"/>
      <c r="E99" s="38" t="s">
        <v>740</v>
      </c>
      <c r="F99" s="69">
        <f>F100+F101</f>
        <v>1364.1000000000001</v>
      </c>
      <c r="G99" s="69">
        <f t="shared" ref="G99" si="23">G100+G101</f>
        <v>274.60000000000002</v>
      </c>
      <c r="H99" s="88">
        <f t="shared" si="12"/>
        <v>20.130488967084524</v>
      </c>
    </row>
    <row r="100" spans="1:8" ht="63.75" outlineLevel="7">
      <c r="A100" s="20" t="s">
        <v>10</v>
      </c>
      <c r="B100" s="19" t="s">
        <v>50</v>
      </c>
      <c r="C100" s="19" t="s">
        <v>543</v>
      </c>
      <c r="D100" s="20" t="s">
        <v>6</v>
      </c>
      <c r="E100" s="38" t="s">
        <v>285</v>
      </c>
      <c r="F100" s="69">
        <v>1250.2</v>
      </c>
      <c r="G100" s="69">
        <v>206</v>
      </c>
      <c r="H100" s="88">
        <f t="shared" si="12"/>
        <v>16.477363621820508</v>
      </c>
    </row>
    <row r="101" spans="1:8" ht="25.5" outlineLevel="7">
      <c r="A101" s="20" t="s">
        <v>10</v>
      </c>
      <c r="B101" s="19" t="s">
        <v>50</v>
      </c>
      <c r="C101" s="19" t="s">
        <v>543</v>
      </c>
      <c r="D101" s="20">
        <v>200</v>
      </c>
      <c r="E101" s="38" t="s">
        <v>286</v>
      </c>
      <c r="F101" s="69">
        <v>113.9</v>
      </c>
      <c r="G101" s="69">
        <v>68.599999999999994</v>
      </c>
      <c r="H101" s="88">
        <f t="shared" si="12"/>
        <v>60.228270412642658</v>
      </c>
    </row>
    <row r="102" spans="1:8" ht="38.25" customHeight="1" outlineLevel="2">
      <c r="A102" s="20" t="s">
        <v>10</v>
      </c>
      <c r="B102" s="19" t="s">
        <v>56</v>
      </c>
      <c r="C102" s="19"/>
      <c r="D102" s="20"/>
      <c r="E102" s="38" t="s">
        <v>620</v>
      </c>
      <c r="F102" s="69">
        <f>F103</f>
        <v>4570.8999999999996</v>
      </c>
      <c r="G102" s="69">
        <f>G103</f>
        <v>547.70000000000005</v>
      </c>
      <c r="H102" s="88">
        <f t="shared" si="12"/>
        <v>11.982322956091799</v>
      </c>
    </row>
    <row r="103" spans="1:8" ht="76.5" outlineLevel="3">
      <c r="A103" s="20" t="s">
        <v>10</v>
      </c>
      <c r="B103" s="19" t="s">
        <v>56</v>
      </c>
      <c r="C103" s="19" t="s">
        <v>52</v>
      </c>
      <c r="D103" s="20"/>
      <c r="E103" s="38" t="s">
        <v>639</v>
      </c>
      <c r="F103" s="69">
        <f>F112+F116+F104</f>
        <v>4570.8999999999996</v>
      </c>
      <c r="G103" s="69">
        <f>G112+G116+G104</f>
        <v>547.70000000000005</v>
      </c>
      <c r="H103" s="88">
        <f t="shared" si="12"/>
        <v>11.982322956091799</v>
      </c>
    </row>
    <row r="104" spans="1:8" ht="53.25" customHeight="1" outlineLevel="4">
      <c r="A104" s="20" t="s">
        <v>10</v>
      </c>
      <c r="B104" s="19" t="s">
        <v>56</v>
      </c>
      <c r="C104" s="19" t="s">
        <v>53</v>
      </c>
      <c r="D104" s="20"/>
      <c r="E104" s="38" t="s">
        <v>633</v>
      </c>
      <c r="F104" s="69">
        <f>F105+F109</f>
        <v>3930.8999999999996</v>
      </c>
      <c r="G104" s="69">
        <f>G105+G109</f>
        <v>547.70000000000005</v>
      </c>
      <c r="H104" s="88">
        <f t="shared" si="12"/>
        <v>13.933195960212677</v>
      </c>
    </row>
    <row r="105" spans="1:8" ht="38.25" outlineLevel="5">
      <c r="A105" s="20" t="s">
        <v>10</v>
      </c>
      <c r="B105" s="19" t="s">
        <v>56</v>
      </c>
      <c r="C105" s="19" t="s">
        <v>54</v>
      </c>
      <c r="D105" s="20"/>
      <c r="E105" s="38" t="s">
        <v>334</v>
      </c>
      <c r="F105" s="69">
        <f>F106</f>
        <v>3810.8999999999996</v>
      </c>
      <c r="G105" s="69">
        <f t="shared" ref="G105" si="24">G106</f>
        <v>547.70000000000005</v>
      </c>
      <c r="H105" s="88">
        <f t="shared" si="12"/>
        <v>14.371933139153484</v>
      </c>
    </row>
    <row r="106" spans="1:8" ht="38.25" outlineLevel="6">
      <c r="A106" s="20" t="s">
        <v>10</v>
      </c>
      <c r="B106" s="19" t="s">
        <v>56</v>
      </c>
      <c r="C106" s="19" t="s">
        <v>55</v>
      </c>
      <c r="D106" s="20"/>
      <c r="E106" s="38" t="s">
        <v>657</v>
      </c>
      <c r="F106" s="69">
        <f>F107+F108</f>
        <v>3810.8999999999996</v>
      </c>
      <c r="G106" s="69">
        <f>G107+G108</f>
        <v>547.70000000000005</v>
      </c>
      <c r="H106" s="88">
        <f t="shared" si="12"/>
        <v>14.371933139153484</v>
      </c>
    </row>
    <row r="107" spans="1:8" ht="63.75" outlineLevel="7">
      <c r="A107" s="20" t="s">
        <v>10</v>
      </c>
      <c r="B107" s="19" t="s">
        <v>56</v>
      </c>
      <c r="C107" s="19" t="s">
        <v>55</v>
      </c>
      <c r="D107" s="20" t="s">
        <v>6</v>
      </c>
      <c r="E107" s="38" t="s">
        <v>285</v>
      </c>
      <c r="F107" s="69">
        <v>3768.2</v>
      </c>
      <c r="G107" s="69">
        <v>546.20000000000005</v>
      </c>
      <c r="H107" s="88">
        <f t="shared" si="12"/>
        <v>14.494984342656975</v>
      </c>
    </row>
    <row r="108" spans="1:8" ht="25.5" customHeight="1" outlineLevel="7">
      <c r="A108" s="20" t="s">
        <v>10</v>
      </c>
      <c r="B108" s="19" t="s">
        <v>56</v>
      </c>
      <c r="C108" s="19" t="s">
        <v>55</v>
      </c>
      <c r="D108" s="20" t="s">
        <v>7</v>
      </c>
      <c r="E108" s="38" t="s">
        <v>286</v>
      </c>
      <c r="F108" s="69">
        <v>42.7</v>
      </c>
      <c r="G108" s="69">
        <v>1.5</v>
      </c>
      <c r="H108" s="88">
        <f t="shared" si="12"/>
        <v>3.5128805620608898</v>
      </c>
    </row>
    <row r="109" spans="1:8" ht="43.5" customHeight="1" outlineLevel="7">
      <c r="A109" s="20" t="s">
        <v>10</v>
      </c>
      <c r="B109" s="19" t="s">
        <v>56</v>
      </c>
      <c r="C109" s="19" t="s">
        <v>624</v>
      </c>
      <c r="D109" s="20"/>
      <c r="E109" s="38" t="s">
        <v>634</v>
      </c>
      <c r="F109" s="69">
        <f>F110</f>
        <v>120</v>
      </c>
      <c r="G109" s="69">
        <f t="shared" ref="G109" si="25">G110</f>
        <v>0</v>
      </c>
      <c r="H109" s="88">
        <f t="shared" si="12"/>
        <v>0</v>
      </c>
    </row>
    <row r="110" spans="1:8" ht="40.5" customHeight="1" outlineLevel="7">
      <c r="A110" s="20" t="s">
        <v>10</v>
      </c>
      <c r="B110" s="19" t="s">
        <v>56</v>
      </c>
      <c r="C110" s="19" t="s">
        <v>625</v>
      </c>
      <c r="D110" s="20"/>
      <c r="E110" s="38" t="s">
        <v>718</v>
      </c>
      <c r="F110" s="69">
        <f>F111</f>
        <v>120</v>
      </c>
      <c r="G110" s="69">
        <f t="shared" ref="G110" si="26">G111</f>
        <v>0</v>
      </c>
      <c r="H110" s="88">
        <f t="shared" si="12"/>
        <v>0</v>
      </c>
    </row>
    <row r="111" spans="1:8" ht="25.5" customHeight="1" outlineLevel="7">
      <c r="A111" s="20" t="s">
        <v>10</v>
      </c>
      <c r="B111" s="19" t="s">
        <v>56</v>
      </c>
      <c r="C111" s="19" t="s">
        <v>625</v>
      </c>
      <c r="D111" s="20" t="s">
        <v>7</v>
      </c>
      <c r="E111" s="38" t="s">
        <v>286</v>
      </c>
      <c r="F111" s="69">
        <v>120</v>
      </c>
      <c r="G111" s="69">
        <v>0</v>
      </c>
      <c r="H111" s="88">
        <f t="shared" si="12"/>
        <v>0</v>
      </c>
    </row>
    <row r="112" spans="1:8" ht="42.75" customHeight="1" outlineLevel="4">
      <c r="A112" s="20" t="s">
        <v>10</v>
      </c>
      <c r="B112" s="19" t="s">
        <v>56</v>
      </c>
      <c r="C112" s="19" t="s">
        <v>57</v>
      </c>
      <c r="D112" s="20"/>
      <c r="E112" s="38" t="s">
        <v>721</v>
      </c>
      <c r="F112" s="69">
        <f t="shared" ref="F112:G114" si="27">F113</f>
        <v>50</v>
      </c>
      <c r="G112" s="69">
        <f>G113</f>
        <v>0</v>
      </c>
      <c r="H112" s="88">
        <f t="shared" si="12"/>
        <v>0</v>
      </c>
    </row>
    <row r="113" spans="1:8" ht="51" outlineLevel="5">
      <c r="A113" s="20" t="s">
        <v>10</v>
      </c>
      <c r="B113" s="19" t="s">
        <v>56</v>
      </c>
      <c r="C113" s="19" t="s">
        <v>58</v>
      </c>
      <c r="D113" s="20"/>
      <c r="E113" s="38" t="s">
        <v>722</v>
      </c>
      <c r="F113" s="69">
        <f>F114</f>
        <v>50</v>
      </c>
      <c r="G113" s="69">
        <f t="shared" ref="G113" si="28">G114</f>
        <v>0</v>
      </c>
      <c r="H113" s="88">
        <f t="shared" si="12"/>
        <v>0</v>
      </c>
    </row>
    <row r="114" spans="1:8" ht="25.5" outlineLevel="6">
      <c r="A114" s="20" t="s">
        <v>10</v>
      </c>
      <c r="B114" s="19" t="s">
        <v>56</v>
      </c>
      <c r="C114" s="19" t="s">
        <v>59</v>
      </c>
      <c r="D114" s="20"/>
      <c r="E114" s="38" t="s">
        <v>338</v>
      </c>
      <c r="F114" s="69">
        <f t="shared" si="27"/>
        <v>50</v>
      </c>
      <c r="G114" s="69">
        <f t="shared" si="27"/>
        <v>0</v>
      </c>
      <c r="H114" s="88">
        <f t="shared" si="12"/>
        <v>0</v>
      </c>
    </row>
    <row r="115" spans="1:8" ht="25.5" outlineLevel="7">
      <c r="A115" s="20" t="s">
        <v>10</v>
      </c>
      <c r="B115" s="19" t="s">
        <v>56</v>
      </c>
      <c r="C115" s="19" t="s">
        <v>59</v>
      </c>
      <c r="D115" s="20" t="s">
        <v>7</v>
      </c>
      <c r="E115" s="38" t="s">
        <v>286</v>
      </c>
      <c r="F115" s="69">
        <v>50</v>
      </c>
      <c r="G115" s="69">
        <v>0</v>
      </c>
      <c r="H115" s="88">
        <f t="shared" si="12"/>
        <v>0</v>
      </c>
    </row>
    <row r="116" spans="1:8" ht="38.25" outlineLevel="4">
      <c r="A116" s="20" t="s">
        <v>10</v>
      </c>
      <c r="B116" s="19" t="s">
        <v>56</v>
      </c>
      <c r="C116" s="19" t="s">
        <v>60</v>
      </c>
      <c r="D116" s="20"/>
      <c r="E116" s="38" t="s">
        <v>658</v>
      </c>
      <c r="F116" s="69">
        <f>F117+F128</f>
        <v>590</v>
      </c>
      <c r="G116" s="69">
        <f>G117+G128</f>
        <v>0</v>
      </c>
      <c r="H116" s="88">
        <f t="shared" si="12"/>
        <v>0</v>
      </c>
    </row>
    <row r="117" spans="1:8" ht="38.25" outlineLevel="5">
      <c r="A117" s="20" t="s">
        <v>10</v>
      </c>
      <c r="B117" s="19" t="s">
        <v>56</v>
      </c>
      <c r="C117" s="19" t="s">
        <v>61</v>
      </c>
      <c r="D117" s="20"/>
      <c r="E117" s="38" t="s">
        <v>659</v>
      </c>
      <c r="F117" s="69">
        <f>F118+F120+F122+F124+F126</f>
        <v>480</v>
      </c>
      <c r="G117" s="69">
        <f>G118+G120+G122+G124+G126</f>
        <v>0</v>
      </c>
      <c r="H117" s="88">
        <f t="shared" si="12"/>
        <v>0</v>
      </c>
    </row>
    <row r="118" spans="1:8" outlineLevel="6">
      <c r="A118" s="20" t="s">
        <v>10</v>
      </c>
      <c r="B118" s="19" t="s">
        <v>56</v>
      </c>
      <c r="C118" s="19" t="s">
        <v>62</v>
      </c>
      <c r="D118" s="20"/>
      <c r="E118" s="38" t="s">
        <v>341</v>
      </c>
      <c r="F118" s="69">
        <f>F119</f>
        <v>130</v>
      </c>
      <c r="G118" s="69">
        <f t="shared" ref="G118" si="29">G119</f>
        <v>0</v>
      </c>
      <c r="H118" s="88">
        <f t="shared" si="12"/>
        <v>0</v>
      </c>
    </row>
    <row r="119" spans="1:8" ht="25.5" outlineLevel="7">
      <c r="A119" s="20" t="s">
        <v>10</v>
      </c>
      <c r="B119" s="19" t="s">
        <v>56</v>
      </c>
      <c r="C119" s="19" t="s">
        <v>62</v>
      </c>
      <c r="D119" s="20" t="s">
        <v>7</v>
      </c>
      <c r="E119" s="38" t="s">
        <v>286</v>
      </c>
      <c r="F119" s="69">
        <v>130</v>
      </c>
      <c r="G119" s="69">
        <v>0</v>
      </c>
      <c r="H119" s="88">
        <f t="shared" si="12"/>
        <v>0</v>
      </c>
    </row>
    <row r="120" spans="1:8" outlineLevel="6">
      <c r="A120" s="20" t="s">
        <v>10</v>
      </c>
      <c r="B120" s="19" t="s">
        <v>56</v>
      </c>
      <c r="C120" s="19" t="s">
        <v>63</v>
      </c>
      <c r="D120" s="20"/>
      <c r="E120" s="38" t="s">
        <v>342</v>
      </c>
      <c r="F120" s="69">
        <f>F121</f>
        <v>250</v>
      </c>
      <c r="G120" s="69">
        <f>G121</f>
        <v>0</v>
      </c>
      <c r="H120" s="88">
        <f t="shared" si="12"/>
        <v>0</v>
      </c>
    </row>
    <row r="121" spans="1:8" ht="25.5" outlineLevel="7">
      <c r="A121" s="20" t="s">
        <v>10</v>
      </c>
      <c r="B121" s="19" t="s">
        <v>56</v>
      </c>
      <c r="C121" s="19" t="s">
        <v>63</v>
      </c>
      <c r="D121" s="20" t="s">
        <v>7</v>
      </c>
      <c r="E121" s="38" t="s">
        <v>286</v>
      </c>
      <c r="F121" s="69">
        <v>250</v>
      </c>
      <c r="G121" s="69">
        <v>0</v>
      </c>
      <c r="H121" s="88">
        <f t="shared" si="12"/>
        <v>0</v>
      </c>
    </row>
    <row r="122" spans="1:8" outlineLevel="6">
      <c r="A122" s="20" t="s">
        <v>10</v>
      </c>
      <c r="B122" s="19" t="s">
        <v>56</v>
      </c>
      <c r="C122" s="19" t="s">
        <v>64</v>
      </c>
      <c r="D122" s="20"/>
      <c r="E122" s="38" t="s">
        <v>343</v>
      </c>
      <c r="F122" s="69">
        <f>F123</f>
        <v>50</v>
      </c>
      <c r="G122" s="69">
        <f>G123</f>
        <v>0</v>
      </c>
      <c r="H122" s="88">
        <f t="shared" si="12"/>
        <v>0</v>
      </c>
    </row>
    <row r="123" spans="1:8" ht="25.5" outlineLevel="7">
      <c r="A123" s="20" t="s">
        <v>10</v>
      </c>
      <c r="B123" s="19" t="s">
        <v>56</v>
      </c>
      <c r="C123" s="19" t="s">
        <v>64</v>
      </c>
      <c r="D123" s="20" t="s">
        <v>7</v>
      </c>
      <c r="E123" s="38" t="s">
        <v>286</v>
      </c>
      <c r="F123" s="69">
        <v>50</v>
      </c>
      <c r="G123" s="69">
        <v>0</v>
      </c>
      <c r="H123" s="88">
        <f t="shared" si="12"/>
        <v>0</v>
      </c>
    </row>
    <row r="124" spans="1:8" outlineLevel="6">
      <c r="A124" s="20" t="s">
        <v>10</v>
      </c>
      <c r="B124" s="19" t="s">
        <v>56</v>
      </c>
      <c r="C124" s="19" t="s">
        <v>65</v>
      </c>
      <c r="D124" s="20"/>
      <c r="E124" s="38" t="s">
        <v>344</v>
      </c>
      <c r="F124" s="69">
        <f>F125</f>
        <v>10</v>
      </c>
      <c r="G124" s="69">
        <f>G125</f>
        <v>0</v>
      </c>
      <c r="H124" s="88">
        <f t="shared" si="12"/>
        <v>0</v>
      </c>
    </row>
    <row r="125" spans="1:8" ht="25.5" outlineLevel="7">
      <c r="A125" s="20" t="s">
        <v>10</v>
      </c>
      <c r="B125" s="19" t="s">
        <v>56</v>
      </c>
      <c r="C125" s="19" t="s">
        <v>65</v>
      </c>
      <c r="D125" s="20" t="s">
        <v>7</v>
      </c>
      <c r="E125" s="38" t="s">
        <v>286</v>
      </c>
      <c r="F125" s="69">
        <v>10</v>
      </c>
      <c r="G125" s="69">
        <v>0</v>
      </c>
      <c r="H125" s="88">
        <f t="shared" si="12"/>
        <v>0</v>
      </c>
    </row>
    <row r="126" spans="1:8" outlineLevel="6">
      <c r="A126" s="20" t="s">
        <v>10</v>
      </c>
      <c r="B126" s="19" t="s">
        <v>56</v>
      </c>
      <c r="C126" s="19" t="s">
        <v>66</v>
      </c>
      <c r="D126" s="20"/>
      <c r="E126" s="38" t="s">
        <v>345</v>
      </c>
      <c r="F126" s="69">
        <f>F127</f>
        <v>40</v>
      </c>
      <c r="G126" s="69">
        <f>G127</f>
        <v>0</v>
      </c>
      <c r="H126" s="88">
        <f t="shared" si="12"/>
        <v>0</v>
      </c>
    </row>
    <row r="127" spans="1:8" ht="25.5" outlineLevel="7">
      <c r="A127" s="20" t="s">
        <v>10</v>
      </c>
      <c r="B127" s="19" t="s">
        <v>56</v>
      </c>
      <c r="C127" s="19" t="s">
        <v>66</v>
      </c>
      <c r="D127" s="20" t="s">
        <v>7</v>
      </c>
      <c r="E127" s="38" t="s">
        <v>286</v>
      </c>
      <c r="F127" s="69">
        <v>40</v>
      </c>
      <c r="G127" s="69">
        <v>0</v>
      </c>
      <c r="H127" s="88">
        <f t="shared" si="12"/>
        <v>0</v>
      </c>
    </row>
    <row r="128" spans="1:8" ht="51" outlineLevel="5">
      <c r="A128" s="20" t="s">
        <v>10</v>
      </c>
      <c r="B128" s="19" t="s">
        <v>56</v>
      </c>
      <c r="C128" s="19" t="s">
        <v>67</v>
      </c>
      <c r="D128" s="20"/>
      <c r="E128" s="38" t="s">
        <v>660</v>
      </c>
      <c r="F128" s="69">
        <f>F129+F131</f>
        <v>110</v>
      </c>
      <c r="G128" s="69">
        <f t="shared" ref="G128" si="30">G129+G131</f>
        <v>0</v>
      </c>
      <c r="H128" s="88">
        <f t="shared" si="12"/>
        <v>0</v>
      </c>
    </row>
    <row r="129" spans="1:8" ht="25.5" outlineLevel="6">
      <c r="A129" s="20" t="s">
        <v>10</v>
      </c>
      <c r="B129" s="19" t="s">
        <v>56</v>
      </c>
      <c r="C129" s="19" t="s">
        <v>68</v>
      </c>
      <c r="D129" s="20"/>
      <c r="E129" s="38" t="s">
        <v>347</v>
      </c>
      <c r="F129" s="69">
        <f t="shared" ref="F129:G129" si="31">F130</f>
        <v>50</v>
      </c>
      <c r="G129" s="69">
        <f t="shared" si="31"/>
        <v>0</v>
      </c>
      <c r="H129" s="88">
        <f t="shared" si="12"/>
        <v>0</v>
      </c>
    </row>
    <row r="130" spans="1:8" ht="25.5" outlineLevel="7">
      <c r="A130" s="20" t="s">
        <v>10</v>
      </c>
      <c r="B130" s="19" t="s">
        <v>56</v>
      </c>
      <c r="C130" s="19" t="s">
        <v>68</v>
      </c>
      <c r="D130" s="20" t="s">
        <v>7</v>
      </c>
      <c r="E130" s="38" t="s">
        <v>286</v>
      </c>
      <c r="F130" s="69">
        <v>50</v>
      </c>
      <c r="G130" s="69">
        <v>0</v>
      </c>
      <c r="H130" s="88">
        <f t="shared" si="12"/>
        <v>0</v>
      </c>
    </row>
    <row r="131" spans="1:8" ht="30" customHeight="1" outlineLevel="7">
      <c r="A131" s="20">
        <v>802</v>
      </c>
      <c r="B131" s="19" t="s">
        <v>56</v>
      </c>
      <c r="C131" s="19" t="s">
        <v>719</v>
      </c>
      <c r="D131" s="20"/>
      <c r="E131" s="38" t="s">
        <v>720</v>
      </c>
      <c r="F131" s="69">
        <f>F132</f>
        <v>60</v>
      </c>
      <c r="G131" s="69">
        <f t="shared" ref="G131" si="32">G132</f>
        <v>0</v>
      </c>
      <c r="H131" s="88">
        <f t="shared" si="12"/>
        <v>0</v>
      </c>
    </row>
    <row r="132" spans="1:8" ht="63.75" outlineLevel="7">
      <c r="A132" s="20">
        <v>802</v>
      </c>
      <c r="B132" s="19" t="s">
        <v>56</v>
      </c>
      <c r="C132" s="19" t="s">
        <v>719</v>
      </c>
      <c r="D132" s="20">
        <v>100</v>
      </c>
      <c r="E132" s="38" t="s">
        <v>285</v>
      </c>
      <c r="F132" s="69">
        <v>60</v>
      </c>
      <c r="G132" s="69">
        <v>0</v>
      </c>
      <c r="H132" s="88">
        <f t="shared" si="12"/>
        <v>0</v>
      </c>
    </row>
    <row r="133" spans="1:8" ht="25.5" outlineLevel="7">
      <c r="A133" s="20" t="s">
        <v>10</v>
      </c>
      <c r="B133" s="19" t="s">
        <v>547</v>
      </c>
      <c r="C133" s="19"/>
      <c r="D133" s="20"/>
      <c r="E133" s="38" t="s">
        <v>552</v>
      </c>
      <c r="F133" s="69">
        <f>F134+F142+F147</f>
        <v>165</v>
      </c>
      <c r="G133" s="69">
        <f t="shared" ref="G133" si="33">G134+G142+G147</f>
        <v>73.599999999999994</v>
      </c>
      <c r="H133" s="88">
        <f t="shared" si="12"/>
        <v>44.606060606060602</v>
      </c>
    </row>
    <row r="134" spans="1:8" ht="51" outlineLevel="7">
      <c r="A134" s="20" t="s">
        <v>10</v>
      </c>
      <c r="B134" s="19" t="s">
        <v>547</v>
      </c>
      <c r="C134" s="19" t="s">
        <v>43</v>
      </c>
      <c r="D134" s="20"/>
      <c r="E134" s="38" t="s">
        <v>640</v>
      </c>
      <c r="F134" s="69">
        <f>F135</f>
        <v>45</v>
      </c>
      <c r="G134" s="69">
        <f>G135</f>
        <v>0</v>
      </c>
      <c r="H134" s="88">
        <f t="shared" si="12"/>
        <v>0</v>
      </c>
    </row>
    <row r="135" spans="1:8" ht="38.25" outlineLevel="7">
      <c r="A135" s="20" t="s">
        <v>10</v>
      </c>
      <c r="B135" s="19" t="s">
        <v>547</v>
      </c>
      <c r="C135" s="19" t="s">
        <v>44</v>
      </c>
      <c r="D135" s="20"/>
      <c r="E135" s="38" t="s">
        <v>318</v>
      </c>
      <c r="F135" s="69">
        <f>F136+F139</f>
        <v>45</v>
      </c>
      <c r="G135" s="69">
        <f>G136+G139</f>
        <v>0</v>
      </c>
      <c r="H135" s="88">
        <f t="shared" si="12"/>
        <v>0</v>
      </c>
    </row>
    <row r="136" spans="1:8" ht="38.25" outlineLevel="7">
      <c r="A136" s="20" t="s">
        <v>10</v>
      </c>
      <c r="B136" s="19" t="s">
        <v>547</v>
      </c>
      <c r="C136" s="19" t="s">
        <v>45</v>
      </c>
      <c r="D136" s="20"/>
      <c r="E136" s="38" t="s">
        <v>661</v>
      </c>
      <c r="F136" s="69">
        <f t="shared" ref="F136:G137" si="34">F137</f>
        <v>2</v>
      </c>
      <c r="G136" s="69">
        <f t="shared" si="34"/>
        <v>0</v>
      </c>
      <c r="H136" s="88">
        <f t="shared" si="12"/>
        <v>0</v>
      </c>
    </row>
    <row r="137" spans="1:8" ht="25.5" outlineLevel="7">
      <c r="A137" s="20" t="s">
        <v>10</v>
      </c>
      <c r="B137" s="19" t="s">
        <v>547</v>
      </c>
      <c r="C137" s="19" t="s">
        <v>46</v>
      </c>
      <c r="D137" s="20"/>
      <c r="E137" s="38" t="s">
        <v>320</v>
      </c>
      <c r="F137" s="69">
        <f t="shared" si="34"/>
        <v>2</v>
      </c>
      <c r="G137" s="69">
        <f t="shared" si="34"/>
        <v>0</v>
      </c>
      <c r="H137" s="88">
        <f t="shared" si="12"/>
        <v>0</v>
      </c>
    </row>
    <row r="138" spans="1:8" ht="25.5" outlineLevel="7">
      <c r="A138" s="20" t="s">
        <v>10</v>
      </c>
      <c r="B138" s="19" t="s">
        <v>547</v>
      </c>
      <c r="C138" s="19" t="s">
        <v>46</v>
      </c>
      <c r="D138" s="20" t="s">
        <v>7</v>
      </c>
      <c r="E138" s="38" t="s">
        <v>286</v>
      </c>
      <c r="F138" s="69">
        <v>2</v>
      </c>
      <c r="G138" s="69">
        <v>0</v>
      </c>
      <c r="H138" s="88">
        <f t="shared" si="12"/>
        <v>0</v>
      </c>
    </row>
    <row r="139" spans="1:8" ht="25.5" outlineLevel="7">
      <c r="A139" s="20" t="s">
        <v>10</v>
      </c>
      <c r="B139" s="19" t="s">
        <v>547</v>
      </c>
      <c r="C139" s="19" t="s">
        <v>47</v>
      </c>
      <c r="D139" s="20"/>
      <c r="E139" s="38" t="s">
        <v>583</v>
      </c>
      <c r="F139" s="69">
        <f t="shared" ref="F139:G140" si="35">F140</f>
        <v>43</v>
      </c>
      <c r="G139" s="69">
        <f t="shared" si="35"/>
        <v>0</v>
      </c>
      <c r="H139" s="88">
        <f t="shared" si="12"/>
        <v>0</v>
      </c>
    </row>
    <row r="140" spans="1:8" ht="25.5" outlineLevel="7">
      <c r="A140" s="20" t="s">
        <v>10</v>
      </c>
      <c r="B140" s="19" t="s">
        <v>547</v>
      </c>
      <c r="C140" s="19" t="s">
        <v>48</v>
      </c>
      <c r="D140" s="20"/>
      <c r="E140" s="38" t="s">
        <v>322</v>
      </c>
      <c r="F140" s="69">
        <f t="shared" si="35"/>
        <v>43</v>
      </c>
      <c r="G140" s="69">
        <f t="shared" si="35"/>
        <v>0</v>
      </c>
      <c r="H140" s="88">
        <f t="shared" si="12"/>
        <v>0</v>
      </c>
    </row>
    <row r="141" spans="1:8" ht="68.25" customHeight="1" outlineLevel="7">
      <c r="A141" s="20" t="s">
        <v>10</v>
      </c>
      <c r="B141" s="19" t="s">
        <v>547</v>
      </c>
      <c r="C141" s="19" t="s">
        <v>48</v>
      </c>
      <c r="D141" s="20">
        <v>100</v>
      </c>
      <c r="E141" s="38" t="s">
        <v>285</v>
      </c>
      <c r="F141" s="69">
        <v>43</v>
      </c>
      <c r="G141" s="69">
        <v>0</v>
      </c>
      <c r="H141" s="88">
        <f t="shared" si="12"/>
        <v>0</v>
      </c>
    </row>
    <row r="142" spans="1:8" ht="38.25" outlineLevel="7">
      <c r="A142" s="20" t="s">
        <v>10</v>
      </c>
      <c r="B142" s="19" t="s">
        <v>547</v>
      </c>
      <c r="C142" s="19" t="s">
        <v>548</v>
      </c>
      <c r="D142" s="20"/>
      <c r="E142" s="38" t="s">
        <v>641</v>
      </c>
      <c r="F142" s="69">
        <f t="shared" ref="F142:G145" si="36">F143</f>
        <v>100</v>
      </c>
      <c r="G142" s="69">
        <f t="shared" si="36"/>
        <v>73.599999999999994</v>
      </c>
      <c r="H142" s="88">
        <f t="shared" si="12"/>
        <v>73.599999999999994</v>
      </c>
    </row>
    <row r="143" spans="1:8" ht="93" customHeight="1" outlineLevel="7">
      <c r="A143" s="20" t="s">
        <v>10</v>
      </c>
      <c r="B143" s="19" t="s">
        <v>547</v>
      </c>
      <c r="C143" s="19" t="s">
        <v>549</v>
      </c>
      <c r="D143" s="20"/>
      <c r="E143" s="38" t="s">
        <v>635</v>
      </c>
      <c r="F143" s="69">
        <f t="shared" si="36"/>
        <v>100</v>
      </c>
      <c r="G143" s="69">
        <f t="shared" si="36"/>
        <v>73.599999999999994</v>
      </c>
      <c r="H143" s="88">
        <f t="shared" si="12"/>
        <v>73.599999999999994</v>
      </c>
    </row>
    <row r="144" spans="1:8" ht="25.5" outlineLevel="7">
      <c r="A144" s="20" t="s">
        <v>10</v>
      </c>
      <c r="B144" s="19" t="s">
        <v>547</v>
      </c>
      <c r="C144" s="19" t="s">
        <v>550</v>
      </c>
      <c r="D144" s="20"/>
      <c r="E144" s="38" t="s">
        <v>553</v>
      </c>
      <c r="F144" s="69">
        <f>F145</f>
        <v>100</v>
      </c>
      <c r="G144" s="69">
        <f t="shared" si="36"/>
        <v>73.599999999999994</v>
      </c>
      <c r="H144" s="88">
        <f t="shared" ref="H144:H207" si="37">G144/F144*100</f>
        <v>73.599999999999994</v>
      </c>
    </row>
    <row r="145" spans="1:9" ht="25.5" outlineLevel="7">
      <c r="A145" s="20" t="s">
        <v>10</v>
      </c>
      <c r="B145" s="19" t="s">
        <v>547</v>
      </c>
      <c r="C145" s="19" t="s">
        <v>551</v>
      </c>
      <c r="D145" s="20"/>
      <c r="E145" s="38" t="s">
        <v>554</v>
      </c>
      <c r="F145" s="69">
        <f t="shared" si="36"/>
        <v>100</v>
      </c>
      <c r="G145" s="69">
        <f t="shared" si="36"/>
        <v>73.599999999999994</v>
      </c>
      <c r="H145" s="88">
        <f t="shared" si="37"/>
        <v>73.599999999999994</v>
      </c>
    </row>
    <row r="146" spans="1:9" ht="25.5" outlineLevel="7">
      <c r="A146" s="20" t="s">
        <v>10</v>
      </c>
      <c r="B146" s="19" t="s">
        <v>547</v>
      </c>
      <c r="C146" s="19" t="s">
        <v>551</v>
      </c>
      <c r="D146" s="20">
        <v>200</v>
      </c>
      <c r="E146" s="38" t="s">
        <v>286</v>
      </c>
      <c r="F146" s="69">
        <v>100</v>
      </c>
      <c r="G146" s="69">
        <v>73.599999999999994</v>
      </c>
      <c r="H146" s="88">
        <f t="shared" si="37"/>
        <v>73.599999999999994</v>
      </c>
      <c r="I146" s="1"/>
    </row>
    <row r="147" spans="1:9" ht="51" outlineLevel="7">
      <c r="A147" s="20">
        <v>802</v>
      </c>
      <c r="B147" s="19" t="s">
        <v>547</v>
      </c>
      <c r="C147" s="19" t="s">
        <v>711</v>
      </c>
      <c r="D147" s="20"/>
      <c r="E147" s="75" t="s">
        <v>725</v>
      </c>
      <c r="F147" s="69">
        <f>F148</f>
        <v>20</v>
      </c>
      <c r="G147" s="69">
        <f t="shared" ref="G147" si="38">G148</f>
        <v>0</v>
      </c>
      <c r="H147" s="88">
        <f t="shared" si="37"/>
        <v>0</v>
      </c>
      <c r="I147" s="1"/>
    </row>
    <row r="148" spans="1:9" ht="63.75" outlineLevel="7">
      <c r="A148" s="20">
        <v>802</v>
      </c>
      <c r="B148" s="19" t="s">
        <v>547</v>
      </c>
      <c r="C148" s="19" t="s">
        <v>712</v>
      </c>
      <c r="D148" s="20"/>
      <c r="E148" s="76" t="s">
        <v>784</v>
      </c>
      <c r="F148" s="69">
        <f>F149</f>
        <v>20</v>
      </c>
      <c r="G148" s="69">
        <f t="shared" ref="G148" si="39">G149</f>
        <v>0</v>
      </c>
      <c r="H148" s="88">
        <f t="shared" si="37"/>
        <v>0</v>
      </c>
      <c r="I148" s="1"/>
    </row>
    <row r="149" spans="1:9" ht="51" outlineLevel="7">
      <c r="A149" s="20">
        <v>802</v>
      </c>
      <c r="B149" s="19" t="s">
        <v>547</v>
      </c>
      <c r="C149" s="19" t="s">
        <v>713</v>
      </c>
      <c r="D149" s="20"/>
      <c r="E149" s="38" t="s">
        <v>714</v>
      </c>
      <c r="F149" s="69">
        <f>F150</f>
        <v>20</v>
      </c>
      <c r="G149" s="69">
        <f t="shared" ref="G149" si="40">G150</f>
        <v>0</v>
      </c>
      <c r="H149" s="88">
        <f t="shared" si="37"/>
        <v>0</v>
      </c>
      <c r="I149" s="1"/>
    </row>
    <row r="150" spans="1:9" ht="38.25" outlineLevel="7">
      <c r="A150" s="20">
        <v>802</v>
      </c>
      <c r="B150" s="19" t="s">
        <v>547</v>
      </c>
      <c r="C150" s="19" t="s">
        <v>717</v>
      </c>
      <c r="D150" s="20"/>
      <c r="E150" s="38" t="s">
        <v>715</v>
      </c>
      <c r="F150" s="69">
        <f>F151</f>
        <v>20</v>
      </c>
      <c r="G150" s="69">
        <f t="shared" ref="G150" si="41">G151</f>
        <v>0</v>
      </c>
      <c r="H150" s="88">
        <f t="shared" si="37"/>
        <v>0</v>
      </c>
      <c r="I150" s="1"/>
    </row>
    <row r="151" spans="1:9" ht="25.5" outlineLevel="7">
      <c r="A151" s="20">
        <v>802</v>
      </c>
      <c r="B151" s="19" t="s">
        <v>547</v>
      </c>
      <c r="C151" s="19" t="s">
        <v>717</v>
      </c>
      <c r="D151" s="20">
        <v>200</v>
      </c>
      <c r="E151" s="38" t="s">
        <v>716</v>
      </c>
      <c r="F151" s="69">
        <v>20</v>
      </c>
      <c r="G151" s="69">
        <v>0</v>
      </c>
      <c r="H151" s="88">
        <f t="shared" si="37"/>
        <v>0</v>
      </c>
      <c r="I151" s="1"/>
    </row>
    <row r="152" spans="1:9" outlineLevel="1">
      <c r="A152" s="20" t="s">
        <v>10</v>
      </c>
      <c r="B152" s="19" t="s">
        <v>69</v>
      </c>
      <c r="C152" s="19"/>
      <c r="D152" s="20"/>
      <c r="E152" s="38" t="s">
        <v>234</v>
      </c>
      <c r="F152" s="69">
        <f>F159+F165+F196+F153</f>
        <v>140654</v>
      </c>
      <c r="G152" s="69">
        <f>G159+G165+G196+G153</f>
        <v>15002.1</v>
      </c>
      <c r="H152" s="88">
        <f t="shared" si="37"/>
        <v>10.66596044193553</v>
      </c>
      <c r="I152" s="1"/>
    </row>
    <row r="153" spans="1:9" outlineLevel="1">
      <c r="A153" s="20" t="s">
        <v>10</v>
      </c>
      <c r="B153" s="19" t="s">
        <v>70</v>
      </c>
      <c r="C153" s="19"/>
      <c r="D153" s="20"/>
      <c r="E153" s="38" t="s">
        <v>603</v>
      </c>
      <c r="F153" s="69">
        <f>F154</f>
        <v>200</v>
      </c>
      <c r="G153" s="69">
        <f t="shared" ref="G153" si="42">G154</f>
        <v>0</v>
      </c>
      <c r="H153" s="88">
        <f t="shared" si="37"/>
        <v>0</v>
      </c>
      <c r="I153" s="1"/>
    </row>
    <row r="154" spans="1:9" ht="38.25" outlineLevel="1">
      <c r="A154" s="20" t="s">
        <v>10</v>
      </c>
      <c r="B154" s="19" t="s">
        <v>70</v>
      </c>
      <c r="C154" s="19" t="s">
        <v>28</v>
      </c>
      <c r="D154" s="20"/>
      <c r="E154" s="38" t="s">
        <v>642</v>
      </c>
      <c r="F154" s="69">
        <f>F155</f>
        <v>200</v>
      </c>
      <c r="G154" s="69">
        <f t="shared" ref="G154" si="43">G155</f>
        <v>0</v>
      </c>
      <c r="H154" s="88">
        <f t="shared" si="37"/>
        <v>0</v>
      </c>
      <c r="I154" s="1"/>
    </row>
    <row r="155" spans="1:9" ht="25.5" outlineLevel="1">
      <c r="A155" s="20" t="s">
        <v>10</v>
      </c>
      <c r="B155" s="19" t="s">
        <v>70</v>
      </c>
      <c r="C155" s="19" t="s">
        <v>34</v>
      </c>
      <c r="D155" s="20"/>
      <c r="E155" s="38" t="s">
        <v>662</v>
      </c>
      <c r="F155" s="69">
        <f>F156</f>
        <v>200</v>
      </c>
      <c r="G155" s="69">
        <f t="shared" ref="G155" si="44">G156</f>
        <v>0</v>
      </c>
      <c r="H155" s="88">
        <f t="shared" si="37"/>
        <v>0</v>
      </c>
      <c r="I155" s="1"/>
    </row>
    <row r="156" spans="1:9" ht="25.5" outlineLevel="1">
      <c r="A156" s="20" t="s">
        <v>10</v>
      </c>
      <c r="B156" s="19" t="s">
        <v>70</v>
      </c>
      <c r="C156" s="19" t="s">
        <v>35</v>
      </c>
      <c r="D156" s="20"/>
      <c r="E156" s="38" t="s">
        <v>747</v>
      </c>
      <c r="F156" s="69">
        <f>F157</f>
        <v>200</v>
      </c>
      <c r="G156" s="69">
        <f t="shared" ref="G156" si="45">G157</f>
        <v>0</v>
      </c>
      <c r="H156" s="88">
        <f t="shared" si="37"/>
        <v>0</v>
      </c>
      <c r="I156" s="1"/>
    </row>
    <row r="157" spans="1:9" ht="38.25" outlineLevel="7">
      <c r="A157" s="20" t="s">
        <v>10</v>
      </c>
      <c r="B157" s="19" t="s">
        <v>70</v>
      </c>
      <c r="C157" s="19" t="s">
        <v>774</v>
      </c>
      <c r="D157" s="20"/>
      <c r="E157" s="38" t="s">
        <v>602</v>
      </c>
      <c r="F157" s="69">
        <f>F158</f>
        <v>200</v>
      </c>
      <c r="G157" s="69">
        <f t="shared" ref="G157" si="46">G158</f>
        <v>0</v>
      </c>
      <c r="H157" s="88">
        <f t="shared" si="37"/>
        <v>0</v>
      </c>
      <c r="I157" s="1"/>
    </row>
    <row r="158" spans="1:9" ht="25.5" outlineLevel="7">
      <c r="A158" s="20" t="s">
        <v>10</v>
      </c>
      <c r="B158" s="19" t="s">
        <v>70</v>
      </c>
      <c r="C158" s="19" t="s">
        <v>774</v>
      </c>
      <c r="D158" s="20" t="s">
        <v>7</v>
      </c>
      <c r="E158" s="38" t="s">
        <v>286</v>
      </c>
      <c r="F158" s="69">
        <v>200</v>
      </c>
      <c r="G158" s="69">
        <v>0</v>
      </c>
      <c r="H158" s="88">
        <f t="shared" si="37"/>
        <v>0</v>
      </c>
      <c r="I158" s="1"/>
    </row>
    <row r="159" spans="1:9" outlineLevel="2">
      <c r="A159" s="20" t="s">
        <v>10</v>
      </c>
      <c r="B159" s="19" t="s">
        <v>74</v>
      </c>
      <c r="C159" s="19"/>
      <c r="D159" s="20"/>
      <c r="E159" s="38" t="s">
        <v>253</v>
      </c>
      <c r="F159" s="69">
        <f>F160</f>
        <v>16391.3</v>
      </c>
      <c r="G159" s="69">
        <f t="shared" ref="G159:G162" si="47">G160</f>
        <v>2241.9</v>
      </c>
      <c r="H159" s="88">
        <f t="shared" si="37"/>
        <v>13.677377633256668</v>
      </c>
      <c r="I159" s="1"/>
    </row>
    <row r="160" spans="1:9" ht="51" outlineLevel="3">
      <c r="A160" s="20" t="s">
        <v>10</v>
      </c>
      <c r="B160" s="19" t="s">
        <v>74</v>
      </c>
      <c r="C160" s="19" t="s">
        <v>71</v>
      </c>
      <c r="D160" s="20"/>
      <c r="E160" s="38" t="s">
        <v>695</v>
      </c>
      <c r="F160" s="69">
        <f>F161</f>
        <v>16391.3</v>
      </c>
      <c r="G160" s="69">
        <f t="shared" si="47"/>
        <v>2241.9</v>
      </c>
      <c r="H160" s="88">
        <f t="shared" si="37"/>
        <v>13.677377633256668</v>
      </c>
      <c r="I160" s="1"/>
    </row>
    <row r="161" spans="1:11" ht="25.5" outlineLevel="4">
      <c r="A161" s="20" t="s">
        <v>10</v>
      </c>
      <c r="B161" s="19" t="s">
        <v>74</v>
      </c>
      <c r="C161" s="19" t="s">
        <v>75</v>
      </c>
      <c r="D161" s="20"/>
      <c r="E161" s="38" t="s">
        <v>351</v>
      </c>
      <c r="F161" s="69">
        <f>F162</f>
        <v>16391.3</v>
      </c>
      <c r="G161" s="69">
        <f t="shared" si="47"/>
        <v>2241.9</v>
      </c>
      <c r="H161" s="88">
        <f t="shared" si="37"/>
        <v>13.677377633256668</v>
      </c>
      <c r="I161" s="1"/>
    </row>
    <row r="162" spans="1:11" ht="25.5" outlineLevel="5">
      <c r="A162" s="20" t="s">
        <v>10</v>
      </c>
      <c r="B162" s="19" t="s">
        <v>74</v>
      </c>
      <c r="C162" s="19" t="s">
        <v>76</v>
      </c>
      <c r="D162" s="20"/>
      <c r="E162" s="38" t="s">
        <v>352</v>
      </c>
      <c r="F162" s="69">
        <f>F163</f>
        <v>16391.3</v>
      </c>
      <c r="G162" s="69">
        <f t="shared" si="47"/>
        <v>2241.9</v>
      </c>
      <c r="H162" s="88">
        <f t="shared" si="37"/>
        <v>13.677377633256668</v>
      </c>
      <c r="I162" s="1"/>
    </row>
    <row r="163" spans="1:11" ht="38.25" outlineLevel="6">
      <c r="A163" s="70" t="s">
        <v>10</v>
      </c>
      <c r="B163" s="71" t="s">
        <v>74</v>
      </c>
      <c r="C163" s="71" t="s">
        <v>77</v>
      </c>
      <c r="D163" s="70"/>
      <c r="E163" s="21" t="s">
        <v>353</v>
      </c>
      <c r="F163" s="40">
        <f>F164</f>
        <v>16391.3</v>
      </c>
      <c r="G163" s="40">
        <f>G164</f>
        <v>2241.9</v>
      </c>
      <c r="H163" s="88">
        <f t="shared" si="37"/>
        <v>13.677377633256668</v>
      </c>
      <c r="I163" s="1"/>
    </row>
    <row r="164" spans="1:11" ht="25.5" outlineLevel="7">
      <c r="A164" s="70" t="s">
        <v>10</v>
      </c>
      <c r="B164" s="71" t="s">
        <v>74</v>
      </c>
      <c r="C164" s="71" t="s">
        <v>77</v>
      </c>
      <c r="D164" s="70" t="s">
        <v>7</v>
      </c>
      <c r="E164" s="21" t="s">
        <v>286</v>
      </c>
      <c r="F164" s="40">
        <v>16391.3</v>
      </c>
      <c r="G164" s="40">
        <v>2241.9</v>
      </c>
      <c r="H164" s="88">
        <f t="shared" si="37"/>
        <v>13.677377633256668</v>
      </c>
      <c r="I164" s="1"/>
    </row>
    <row r="165" spans="1:11" outlineLevel="2">
      <c r="A165" s="20" t="s">
        <v>10</v>
      </c>
      <c r="B165" s="19" t="s">
        <v>78</v>
      </c>
      <c r="C165" s="19"/>
      <c r="D165" s="20"/>
      <c r="E165" s="38" t="s">
        <v>254</v>
      </c>
      <c r="F165" s="69">
        <f>F166+F191</f>
        <v>123212.7</v>
      </c>
      <c r="G165" s="69">
        <f>G166+G191</f>
        <v>12744.1</v>
      </c>
      <c r="H165" s="88">
        <f t="shared" si="37"/>
        <v>10.343170793270499</v>
      </c>
      <c r="I165" s="1"/>
    </row>
    <row r="166" spans="1:11" ht="51" outlineLevel="3">
      <c r="A166" s="20" t="s">
        <v>10</v>
      </c>
      <c r="B166" s="19" t="s">
        <v>78</v>
      </c>
      <c r="C166" s="19" t="s">
        <v>71</v>
      </c>
      <c r="D166" s="20"/>
      <c r="E166" s="38" t="s">
        <v>695</v>
      </c>
      <c r="F166" s="69">
        <f>F167+F187</f>
        <v>122912.7</v>
      </c>
      <c r="G166" s="69">
        <f>G167+G187</f>
        <v>12744.1</v>
      </c>
      <c r="H166" s="88">
        <f t="shared" si="37"/>
        <v>10.368415957016646</v>
      </c>
      <c r="I166" s="1"/>
    </row>
    <row r="167" spans="1:11" ht="25.5" outlineLevel="4">
      <c r="A167" s="20" t="s">
        <v>10</v>
      </c>
      <c r="B167" s="19" t="s">
        <v>78</v>
      </c>
      <c r="C167" s="19" t="s">
        <v>75</v>
      </c>
      <c r="D167" s="20"/>
      <c r="E167" s="38" t="s">
        <v>351</v>
      </c>
      <c r="F167" s="69">
        <f>F168+F179+F184</f>
        <v>119427</v>
      </c>
      <c r="G167" s="69">
        <f>G168+G179+G184</f>
        <v>12744.1</v>
      </c>
      <c r="H167" s="88">
        <f t="shared" si="37"/>
        <v>10.671037537575256</v>
      </c>
      <c r="I167" s="1"/>
    </row>
    <row r="168" spans="1:11" ht="38.25" outlineLevel="5">
      <c r="A168" s="20" t="s">
        <v>10</v>
      </c>
      <c r="B168" s="19" t="s">
        <v>78</v>
      </c>
      <c r="C168" s="19" t="s">
        <v>79</v>
      </c>
      <c r="D168" s="20"/>
      <c r="E168" s="38" t="s">
        <v>663</v>
      </c>
      <c r="F168" s="69">
        <f>F169+F171+F173+F177+F175</f>
        <v>55254.3</v>
      </c>
      <c r="G168" s="69">
        <f t="shared" ref="G168" si="48">G169+G171+G173+G177+G175</f>
        <v>12744.1</v>
      </c>
      <c r="H168" s="88">
        <f t="shared" si="37"/>
        <v>23.064449282680261</v>
      </c>
      <c r="I168" s="1"/>
    </row>
    <row r="169" spans="1:11" ht="65.25" customHeight="1" outlineLevel="6">
      <c r="A169" s="20" t="s">
        <v>10</v>
      </c>
      <c r="B169" s="19" t="s">
        <v>78</v>
      </c>
      <c r="C169" s="19" t="s">
        <v>734</v>
      </c>
      <c r="D169" s="20"/>
      <c r="E169" s="38" t="s">
        <v>355</v>
      </c>
      <c r="F169" s="69">
        <f>F170</f>
        <v>27429.3</v>
      </c>
      <c r="G169" s="69">
        <f>G170</f>
        <v>5686.9</v>
      </c>
      <c r="H169" s="88">
        <f t="shared" si="37"/>
        <v>20.732938864644741</v>
      </c>
      <c r="I169" s="5"/>
      <c r="J169" s="5"/>
      <c r="K169" s="5"/>
    </row>
    <row r="170" spans="1:11" ht="25.5" outlineLevel="7">
      <c r="A170" s="20" t="s">
        <v>10</v>
      </c>
      <c r="B170" s="19" t="s">
        <v>78</v>
      </c>
      <c r="C170" s="19" t="s">
        <v>734</v>
      </c>
      <c r="D170" s="20" t="s">
        <v>7</v>
      </c>
      <c r="E170" s="38" t="s">
        <v>286</v>
      </c>
      <c r="F170" s="69">
        <v>27429.3</v>
      </c>
      <c r="G170" s="69">
        <v>5686.9</v>
      </c>
      <c r="H170" s="88">
        <f t="shared" si="37"/>
        <v>20.732938864644741</v>
      </c>
      <c r="I170" s="1"/>
    </row>
    <row r="171" spans="1:11" ht="38.25" outlineLevel="6">
      <c r="A171" s="20" t="s">
        <v>10</v>
      </c>
      <c r="B171" s="19" t="s">
        <v>78</v>
      </c>
      <c r="C171" s="19" t="s">
        <v>743</v>
      </c>
      <c r="D171" s="20"/>
      <c r="E171" s="38" t="s">
        <v>356</v>
      </c>
      <c r="F171" s="69">
        <f>F172</f>
        <v>10000</v>
      </c>
      <c r="G171" s="69">
        <f>G172</f>
        <v>4000</v>
      </c>
      <c r="H171" s="88">
        <f t="shared" si="37"/>
        <v>40</v>
      </c>
      <c r="I171" s="1"/>
    </row>
    <row r="172" spans="1:11" ht="25.5" outlineLevel="7">
      <c r="A172" s="20" t="s">
        <v>10</v>
      </c>
      <c r="B172" s="19" t="s">
        <v>78</v>
      </c>
      <c r="C172" s="19" t="s">
        <v>743</v>
      </c>
      <c r="D172" s="20" t="s">
        <v>38</v>
      </c>
      <c r="E172" s="38" t="s">
        <v>312</v>
      </c>
      <c r="F172" s="69">
        <v>10000</v>
      </c>
      <c r="G172" s="69">
        <v>4000</v>
      </c>
      <c r="H172" s="88">
        <f t="shared" si="37"/>
        <v>40</v>
      </c>
      <c r="I172" s="1"/>
    </row>
    <row r="173" spans="1:11" ht="51" outlineLevel="6">
      <c r="A173" s="20" t="s">
        <v>10</v>
      </c>
      <c r="B173" s="19" t="s">
        <v>78</v>
      </c>
      <c r="C173" s="19" t="s">
        <v>744</v>
      </c>
      <c r="D173" s="20"/>
      <c r="E173" s="38" t="s">
        <v>664</v>
      </c>
      <c r="F173" s="69">
        <f>F174</f>
        <v>10000</v>
      </c>
      <c r="G173" s="69">
        <f>G174</f>
        <v>3011.3</v>
      </c>
      <c r="H173" s="88">
        <f t="shared" si="37"/>
        <v>30.113</v>
      </c>
      <c r="I173" s="1"/>
    </row>
    <row r="174" spans="1:11" ht="25.5" outlineLevel="7">
      <c r="A174" s="20" t="s">
        <v>10</v>
      </c>
      <c r="B174" s="19" t="s">
        <v>78</v>
      </c>
      <c r="C174" s="19" t="s">
        <v>744</v>
      </c>
      <c r="D174" s="20" t="s">
        <v>7</v>
      </c>
      <c r="E174" s="38" t="s">
        <v>286</v>
      </c>
      <c r="F174" s="69">
        <v>10000</v>
      </c>
      <c r="G174" s="69">
        <v>3011.3</v>
      </c>
      <c r="H174" s="88">
        <f t="shared" si="37"/>
        <v>30.113</v>
      </c>
      <c r="I174" s="1"/>
    </row>
    <row r="175" spans="1:11" ht="41.25" customHeight="1" outlineLevel="7">
      <c r="A175" s="20" t="s">
        <v>10</v>
      </c>
      <c r="B175" s="19" t="s">
        <v>78</v>
      </c>
      <c r="C175" s="19" t="s">
        <v>775</v>
      </c>
      <c r="D175" s="20"/>
      <c r="E175" s="38" t="s">
        <v>765</v>
      </c>
      <c r="F175" s="69">
        <f>F176</f>
        <v>5000</v>
      </c>
      <c r="G175" s="69">
        <f t="shared" ref="G175" si="49">G176</f>
        <v>45.9</v>
      </c>
      <c r="H175" s="88">
        <f t="shared" si="37"/>
        <v>0.91799999999999993</v>
      </c>
      <c r="I175" s="1"/>
    </row>
    <row r="176" spans="1:11" ht="25.5" outlineLevel="7">
      <c r="A176" s="20" t="s">
        <v>10</v>
      </c>
      <c r="B176" s="19" t="s">
        <v>78</v>
      </c>
      <c r="C176" s="19" t="s">
        <v>775</v>
      </c>
      <c r="D176" s="20">
        <v>200</v>
      </c>
      <c r="E176" s="38" t="s">
        <v>286</v>
      </c>
      <c r="F176" s="69">
        <v>5000</v>
      </c>
      <c r="G176" s="69">
        <v>45.9</v>
      </c>
      <c r="H176" s="88">
        <f t="shared" si="37"/>
        <v>0.91799999999999993</v>
      </c>
      <c r="I176" s="1"/>
    </row>
    <row r="177" spans="1:9" ht="63.75" customHeight="1" outlineLevel="7">
      <c r="A177" s="20">
        <v>802</v>
      </c>
      <c r="B177" s="19" t="s">
        <v>78</v>
      </c>
      <c r="C177" s="19" t="s">
        <v>745</v>
      </c>
      <c r="D177" s="20"/>
      <c r="E177" s="21" t="s">
        <v>764</v>
      </c>
      <c r="F177" s="69">
        <f>F178</f>
        <v>2825</v>
      </c>
      <c r="G177" s="69">
        <f>G178</f>
        <v>0</v>
      </c>
      <c r="H177" s="88">
        <f t="shared" si="37"/>
        <v>0</v>
      </c>
      <c r="I177" s="1"/>
    </row>
    <row r="178" spans="1:9" ht="25.5" outlineLevel="7">
      <c r="A178" s="20">
        <v>802</v>
      </c>
      <c r="B178" s="19" t="s">
        <v>78</v>
      </c>
      <c r="C178" s="19" t="s">
        <v>745</v>
      </c>
      <c r="D178" s="70">
        <v>200</v>
      </c>
      <c r="E178" s="38" t="s">
        <v>286</v>
      </c>
      <c r="F178" s="69">
        <v>2825</v>
      </c>
      <c r="G178" s="69">
        <v>0</v>
      </c>
      <c r="H178" s="88">
        <f t="shared" si="37"/>
        <v>0</v>
      </c>
      <c r="I178" s="1"/>
    </row>
    <row r="179" spans="1:9" ht="25.5" outlineLevel="5">
      <c r="A179" s="20" t="s">
        <v>10</v>
      </c>
      <c r="B179" s="19" t="s">
        <v>78</v>
      </c>
      <c r="C179" s="19" t="s">
        <v>80</v>
      </c>
      <c r="D179" s="20"/>
      <c r="E179" s="38" t="s">
        <v>557</v>
      </c>
      <c r="F179" s="69">
        <f>F180+F182</f>
        <v>54691</v>
      </c>
      <c r="G179" s="69">
        <f t="shared" ref="G179" si="50">G180+G182</f>
        <v>0</v>
      </c>
      <c r="H179" s="88">
        <f t="shared" si="37"/>
        <v>0</v>
      </c>
      <c r="I179" s="1"/>
    </row>
    <row r="180" spans="1:9" ht="25.5" customHeight="1" outlineLevel="5">
      <c r="A180" s="20" t="s">
        <v>10</v>
      </c>
      <c r="B180" s="19" t="s">
        <v>78</v>
      </c>
      <c r="C180" s="19" t="s">
        <v>822</v>
      </c>
      <c r="D180" s="20"/>
      <c r="E180" s="38" t="s">
        <v>796</v>
      </c>
      <c r="F180" s="69">
        <f>F181</f>
        <v>49271.9</v>
      </c>
      <c r="G180" s="69">
        <f t="shared" ref="G180" si="51">G181</f>
        <v>0</v>
      </c>
      <c r="H180" s="88">
        <f t="shared" si="37"/>
        <v>0</v>
      </c>
      <c r="I180" s="1"/>
    </row>
    <row r="181" spans="1:9" ht="25.5" outlineLevel="5">
      <c r="A181" s="20" t="s">
        <v>10</v>
      </c>
      <c r="B181" s="19" t="s">
        <v>78</v>
      </c>
      <c r="C181" s="19" t="s">
        <v>822</v>
      </c>
      <c r="D181" s="20">
        <v>200</v>
      </c>
      <c r="E181" s="38" t="s">
        <v>286</v>
      </c>
      <c r="F181" s="69">
        <v>49271.9</v>
      </c>
      <c r="G181" s="69">
        <v>0</v>
      </c>
      <c r="H181" s="88">
        <f t="shared" si="37"/>
        <v>0</v>
      </c>
      <c r="I181" s="1"/>
    </row>
    <row r="182" spans="1:9" ht="65.25" customHeight="1" outlineLevel="5">
      <c r="A182" s="20" t="s">
        <v>10</v>
      </c>
      <c r="B182" s="19" t="s">
        <v>78</v>
      </c>
      <c r="C182" s="19" t="s">
        <v>823</v>
      </c>
      <c r="D182" s="20"/>
      <c r="E182" s="21" t="s">
        <v>799</v>
      </c>
      <c r="F182" s="69">
        <f>F183</f>
        <v>5419.1</v>
      </c>
      <c r="G182" s="69">
        <f t="shared" ref="G182" si="52">G183</f>
        <v>0</v>
      </c>
      <c r="H182" s="88">
        <f t="shared" si="37"/>
        <v>0</v>
      </c>
      <c r="I182" s="1"/>
    </row>
    <row r="183" spans="1:9" ht="25.5" outlineLevel="5">
      <c r="A183" s="20" t="s">
        <v>10</v>
      </c>
      <c r="B183" s="19" t="s">
        <v>78</v>
      </c>
      <c r="C183" s="19" t="s">
        <v>823</v>
      </c>
      <c r="D183" s="20">
        <v>200</v>
      </c>
      <c r="E183" s="38" t="s">
        <v>286</v>
      </c>
      <c r="F183" s="69">
        <v>5419.1</v>
      </c>
      <c r="G183" s="69">
        <v>0</v>
      </c>
      <c r="H183" s="88">
        <f t="shared" si="37"/>
        <v>0</v>
      </c>
      <c r="I183" s="1"/>
    </row>
    <row r="184" spans="1:9" ht="38.25" outlineLevel="5">
      <c r="A184" s="20" t="s">
        <v>10</v>
      </c>
      <c r="B184" s="19" t="s">
        <v>78</v>
      </c>
      <c r="C184" s="19" t="s">
        <v>81</v>
      </c>
      <c r="D184" s="20"/>
      <c r="E184" s="38" t="s">
        <v>558</v>
      </c>
      <c r="F184" s="69">
        <f>F185</f>
        <v>9481.7000000000007</v>
      </c>
      <c r="G184" s="69">
        <f t="shared" ref="G184" si="53">G185</f>
        <v>0</v>
      </c>
      <c r="H184" s="88">
        <f t="shared" si="37"/>
        <v>0</v>
      </c>
      <c r="I184" s="1"/>
    </row>
    <row r="185" spans="1:9" ht="51" outlineLevel="6">
      <c r="A185" s="20" t="s">
        <v>10</v>
      </c>
      <c r="B185" s="19" t="s">
        <v>78</v>
      </c>
      <c r="C185" s="19" t="s">
        <v>824</v>
      </c>
      <c r="D185" s="20"/>
      <c r="E185" s="38" t="s">
        <v>797</v>
      </c>
      <c r="F185" s="69">
        <f>F186</f>
        <v>9481.7000000000007</v>
      </c>
      <c r="G185" s="69">
        <f>G186</f>
        <v>0</v>
      </c>
      <c r="H185" s="88">
        <f t="shared" si="37"/>
        <v>0</v>
      </c>
      <c r="I185" s="1"/>
    </row>
    <row r="186" spans="1:9" ht="25.5" outlineLevel="7">
      <c r="A186" s="20" t="s">
        <v>10</v>
      </c>
      <c r="B186" s="19" t="s">
        <v>78</v>
      </c>
      <c r="C186" s="19" t="s">
        <v>824</v>
      </c>
      <c r="D186" s="20" t="s">
        <v>7</v>
      </c>
      <c r="E186" s="38" t="s">
        <v>286</v>
      </c>
      <c r="F186" s="69">
        <v>9481.7000000000007</v>
      </c>
      <c r="G186" s="69">
        <v>0</v>
      </c>
      <c r="H186" s="88">
        <f t="shared" si="37"/>
        <v>0</v>
      </c>
      <c r="I186" s="1"/>
    </row>
    <row r="187" spans="1:9" ht="25.5" outlineLevel="4">
      <c r="A187" s="20" t="s">
        <v>10</v>
      </c>
      <c r="B187" s="19" t="s">
        <v>78</v>
      </c>
      <c r="C187" s="19" t="s">
        <v>82</v>
      </c>
      <c r="D187" s="20"/>
      <c r="E187" s="38" t="s">
        <v>362</v>
      </c>
      <c r="F187" s="69">
        <f>F188</f>
        <v>3485.7</v>
      </c>
      <c r="G187" s="69">
        <f>G188</f>
        <v>0</v>
      </c>
      <c r="H187" s="88">
        <f t="shared" si="37"/>
        <v>0</v>
      </c>
      <c r="I187" s="1"/>
    </row>
    <row r="188" spans="1:9" ht="51" outlineLevel="5">
      <c r="A188" s="20" t="s">
        <v>10</v>
      </c>
      <c r="B188" s="19" t="s">
        <v>78</v>
      </c>
      <c r="C188" s="19" t="s">
        <v>758</v>
      </c>
      <c r="D188" s="20"/>
      <c r="E188" s="38" t="s">
        <v>559</v>
      </c>
      <c r="F188" s="69">
        <f>F189</f>
        <v>3485.7</v>
      </c>
      <c r="G188" s="69">
        <f t="shared" ref="G188" si="54">G189</f>
        <v>0</v>
      </c>
      <c r="H188" s="88">
        <f t="shared" si="37"/>
        <v>0</v>
      </c>
      <c r="I188" s="1"/>
    </row>
    <row r="189" spans="1:9" ht="51.75" customHeight="1" outlineLevel="6">
      <c r="A189" s="70" t="s">
        <v>10</v>
      </c>
      <c r="B189" s="71" t="s">
        <v>78</v>
      </c>
      <c r="C189" s="19" t="s">
        <v>825</v>
      </c>
      <c r="D189" s="70"/>
      <c r="E189" s="21" t="s">
        <v>798</v>
      </c>
      <c r="F189" s="40">
        <f>F190</f>
        <v>3485.7</v>
      </c>
      <c r="G189" s="40">
        <f>G190</f>
        <v>0</v>
      </c>
      <c r="H189" s="88">
        <f t="shared" si="37"/>
        <v>0</v>
      </c>
      <c r="I189" s="1"/>
    </row>
    <row r="190" spans="1:9" ht="25.5" outlineLevel="7">
      <c r="A190" s="70" t="s">
        <v>10</v>
      </c>
      <c r="B190" s="71" t="s">
        <v>78</v>
      </c>
      <c r="C190" s="19" t="s">
        <v>826</v>
      </c>
      <c r="D190" s="70" t="s">
        <v>7</v>
      </c>
      <c r="E190" s="21" t="s">
        <v>286</v>
      </c>
      <c r="F190" s="40">
        <v>3485.7</v>
      </c>
      <c r="G190" s="40">
        <v>0</v>
      </c>
      <c r="H190" s="88">
        <f t="shared" si="37"/>
        <v>0</v>
      </c>
      <c r="I190" s="1"/>
    </row>
    <row r="191" spans="1:9" ht="39.75" customHeight="1" outlineLevel="3">
      <c r="A191" s="20" t="s">
        <v>10</v>
      </c>
      <c r="B191" s="19" t="s">
        <v>78</v>
      </c>
      <c r="C191" s="19" t="s">
        <v>28</v>
      </c>
      <c r="D191" s="20"/>
      <c r="E191" s="38" t="s">
        <v>642</v>
      </c>
      <c r="F191" s="69">
        <f>F192</f>
        <v>300</v>
      </c>
      <c r="G191" s="69">
        <f t="shared" ref="G191" si="55">G192</f>
        <v>0</v>
      </c>
      <c r="H191" s="88">
        <f t="shared" si="37"/>
        <v>0</v>
      </c>
      <c r="I191" s="1"/>
    </row>
    <row r="192" spans="1:9" ht="25.5" outlineLevel="4">
      <c r="A192" s="20" t="s">
        <v>10</v>
      </c>
      <c r="B192" s="19" t="s">
        <v>78</v>
      </c>
      <c r="C192" s="19" t="s">
        <v>34</v>
      </c>
      <c r="D192" s="20"/>
      <c r="E192" s="38" t="s">
        <v>662</v>
      </c>
      <c r="F192" s="69">
        <f>F193</f>
        <v>300</v>
      </c>
      <c r="G192" s="69">
        <f t="shared" ref="G192:G193" si="56">G193</f>
        <v>0</v>
      </c>
      <c r="H192" s="88">
        <f t="shared" si="37"/>
        <v>0</v>
      </c>
      <c r="I192" s="1"/>
    </row>
    <row r="193" spans="1:9" ht="29.25" customHeight="1" outlineLevel="5">
      <c r="A193" s="20" t="s">
        <v>10</v>
      </c>
      <c r="B193" s="19" t="s">
        <v>78</v>
      </c>
      <c r="C193" s="19" t="s">
        <v>35</v>
      </c>
      <c r="D193" s="20"/>
      <c r="E193" s="38" t="s">
        <v>747</v>
      </c>
      <c r="F193" s="69">
        <f>F194</f>
        <v>300</v>
      </c>
      <c r="G193" s="69">
        <f t="shared" si="56"/>
        <v>0</v>
      </c>
      <c r="H193" s="88">
        <f t="shared" si="37"/>
        <v>0</v>
      </c>
      <c r="I193" s="1"/>
    </row>
    <row r="194" spans="1:9" ht="56.25" customHeight="1" outlineLevel="7">
      <c r="A194" s="20" t="s">
        <v>10</v>
      </c>
      <c r="B194" s="19" t="s">
        <v>78</v>
      </c>
      <c r="C194" s="19" t="s">
        <v>746</v>
      </c>
      <c r="D194" s="20"/>
      <c r="E194" s="38" t="s">
        <v>610</v>
      </c>
      <c r="F194" s="69">
        <f>F195</f>
        <v>300</v>
      </c>
      <c r="G194" s="69">
        <f t="shared" ref="G194" si="57">G195</f>
        <v>0</v>
      </c>
      <c r="H194" s="88">
        <f t="shared" si="37"/>
        <v>0</v>
      </c>
      <c r="I194" s="1"/>
    </row>
    <row r="195" spans="1:9" ht="25.5" outlineLevel="7">
      <c r="A195" s="20" t="s">
        <v>10</v>
      </c>
      <c r="B195" s="19" t="s">
        <v>78</v>
      </c>
      <c r="C195" s="19" t="s">
        <v>746</v>
      </c>
      <c r="D195" s="20" t="s">
        <v>7</v>
      </c>
      <c r="E195" s="38" t="s">
        <v>286</v>
      </c>
      <c r="F195" s="69">
        <v>300</v>
      </c>
      <c r="G195" s="69">
        <v>0</v>
      </c>
      <c r="H195" s="88">
        <f t="shared" si="37"/>
        <v>0</v>
      </c>
      <c r="I195" s="1"/>
    </row>
    <row r="196" spans="1:9" outlineLevel="2">
      <c r="A196" s="20" t="s">
        <v>10</v>
      </c>
      <c r="B196" s="19" t="s">
        <v>84</v>
      </c>
      <c r="C196" s="19"/>
      <c r="D196" s="20"/>
      <c r="E196" s="38" t="s">
        <v>255</v>
      </c>
      <c r="F196" s="69">
        <f>F197</f>
        <v>850</v>
      </c>
      <c r="G196" s="69">
        <f>G197</f>
        <v>16.100000000000001</v>
      </c>
      <c r="H196" s="88">
        <f t="shared" si="37"/>
        <v>1.8941176470588235</v>
      </c>
      <c r="I196" s="1"/>
    </row>
    <row r="197" spans="1:9" ht="38.25" outlineLevel="3">
      <c r="A197" s="20" t="s">
        <v>10</v>
      </c>
      <c r="B197" s="19" t="s">
        <v>84</v>
      </c>
      <c r="C197" s="19" t="s">
        <v>28</v>
      </c>
      <c r="D197" s="20"/>
      <c r="E197" s="38" t="s">
        <v>642</v>
      </c>
      <c r="F197" s="69">
        <f>F198</f>
        <v>850</v>
      </c>
      <c r="G197" s="69">
        <f t="shared" ref="G197:G198" si="58">G198</f>
        <v>16.100000000000001</v>
      </c>
      <c r="H197" s="88">
        <f t="shared" si="37"/>
        <v>1.8941176470588235</v>
      </c>
      <c r="I197" s="1"/>
    </row>
    <row r="198" spans="1:9" ht="25.5" outlineLevel="4">
      <c r="A198" s="20" t="s">
        <v>10</v>
      </c>
      <c r="B198" s="19" t="s">
        <v>84</v>
      </c>
      <c r="C198" s="19" t="s">
        <v>34</v>
      </c>
      <c r="D198" s="20"/>
      <c r="E198" s="38" t="s">
        <v>662</v>
      </c>
      <c r="F198" s="69">
        <f>F199</f>
        <v>850</v>
      </c>
      <c r="G198" s="69">
        <f t="shared" si="58"/>
        <v>16.100000000000001</v>
      </c>
      <c r="H198" s="88">
        <f t="shared" si="37"/>
        <v>1.8941176470588235</v>
      </c>
      <c r="I198" s="1"/>
    </row>
    <row r="199" spans="1:9" ht="25.5" outlineLevel="5">
      <c r="A199" s="20" t="s">
        <v>10</v>
      </c>
      <c r="B199" s="19" t="s">
        <v>84</v>
      </c>
      <c r="C199" s="19" t="s">
        <v>35</v>
      </c>
      <c r="D199" s="20"/>
      <c r="E199" s="38" t="s">
        <v>747</v>
      </c>
      <c r="F199" s="69">
        <f>F200+F202</f>
        <v>850</v>
      </c>
      <c r="G199" s="69">
        <f t="shared" ref="G199" si="59">G200+G202</f>
        <v>16.100000000000001</v>
      </c>
      <c r="H199" s="88">
        <f t="shared" si="37"/>
        <v>1.8941176470588235</v>
      </c>
      <c r="I199" s="1"/>
    </row>
    <row r="200" spans="1:9" ht="25.5" outlineLevel="6">
      <c r="A200" s="20" t="s">
        <v>10</v>
      </c>
      <c r="B200" s="19" t="s">
        <v>84</v>
      </c>
      <c r="C200" s="19" t="s">
        <v>85</v>
      </c>
      <c r="D200" s="20"/>
      <c r="E200" s="38" t="s">
        <v>369</v>
      </c>
      <c r="F200" s="69">
        <f>F201</f>
        <v>350</v>
      </c>
      <c r="G200" s="69">
        <f>G201</f>
        <v>16.100000000000001</v>
      </c>
      <c r="H200" s="88">
        <f t="shared" si="37"/>
        <v>4.6000000000000005</v>
      </c>
      <c r="I200" s="1"/>
    </row>
    <row r="201" spans="1:9" ht="25.5" outlineLevel="7">
      <c r="A201" s="20" t="s">
        <v>10</v>
      </c>
      <c r="B201" s="19" t="s">
        <v>84</v>
      </c>
      <c r="C201" s="19" t="s">
        <v>85</v>
      </c>
      <c r="D201" s="20" t="s">
        <v>7</v>
      </c>
      <c r="E201" s="38" t="s">
        <v>286</v>
      </c>
      <c r="F201" s="69">
        <v>350</v>
      </c>
      <c r="G201" s="69">
        <v>16.100000000000001</v>
      </c>
      <c r="H201" s="88">
        <f t="shared" si="37"/>
        <v>4.6000000000000005</v>
      </c>
      <c r="I201" s="1"/>
    </row>
    <row r="202" spans="1:9" outlineLevel="7">
      <c r="A202" s="20" t="s">
        <v>10</v>
      </c>
      <c r="B202" s="19" t="s">
        <v>84</v>
      </c>
      <c r="C202" s="19" t="s">
        <v>776</v>
      </c>
      <c r="D202" s="20"/>
      <c r="E202" s="38" t="s">
        <v>777</v>
      </c>
      <c r="F202" s="69">
        <f>F203</f>
        <v>500</v>
      </c>
      <c r="G202" s="69">
        <f t="shared" ref="G202" si="60">G203</f>
        <v>0</v>
      </c>
      <c r="H202" s="88">
        <f t="shared" si="37"/>
        <v>0</v>
      </c>
      <c r="I202" s="1"/>
    </row>
    <row r="203" spans="1:9" ht="25.5" outlineLevel="7">
      <c r="A203" s="20" t="s">
        <v>10</v>
      </c>
      <c r="B203" s="19" t="s">
        <v>84</v>
      </c>
      <c r="C203" s="19" t="s">
        <v>776</v>
      </c>
      <c r="D203" s="20" t="s">
        <v>7</v>
      </c>
      <c r="E203" s="38" t="s">
        <v>286</v>
      </c>
      <c r="F203" s="69">
        <v>500</v>
      </c>
      <c r="G203" s="69">
        <v>0</v>
      </c>
      <c r="H203" s="88">
        <f t="shared" si="37"/>
        <v>0</v>
      </c>
      <c r="I203" s="1"/>
    </row>
    <row r="204" spans="1:9" outlineLevel="1">
      <c r="A204" s="20" t="s">
        <v>10</v>
      </c>
      <c r="B204" s="19" t="s">
        <v>86</v>
      </c>
      <c r="C204" s="19"/>
      <c r="D204" s="20"/>
      <c r="E204" s="38" t="s">
        <v>235</v>
      </c>
      <c r="F204" s="69">
        <f>F205+F223+F251+F289</f>
        <v>208915.7</v>
      </c>
      <c r="G204" s="69">
        <f>G205+G223+G251+G289</f>
        <v>105969.2</v>
      </c>
      <c r="H204" s="88">
        <f t="shared" si="37"/>
        <v>50.723425764554783</v>
      </c>
      <c r="I204" s="1"/>
    </row>
    <row r="205" spans="1:9" outlineLevel="2">
      <c r="A205" s="20" t="s">
        <v>10</v>
      </c>
      <c r="B205" s="19" t="s">
        <v>87</v>
      </c>
      <c r="C205" s="19"/>
      <c r="D205" s="20"/>
      <c r="E205" s="38" t="s">
        <v>256</v>
      </c>
      <c r="F205" s="69">
        <f>F206+F213</f>
        <v>2650</v>
      </c>
      <c r="G205" s="69">
        <f>G206+G213</f>
        <v>146.19999999999999</v>
      </c>
      <c r="H205" s="88">
        <f t="shared" si="37"/>
        <v>5.5169811320754718</v>
      </c>
      <c r="I205" s="1"/>
    </row>
    <row r="206" spans="1:9" ht="51" outlineLevel="3">
      <c r="A206" s="20" t="s">
        <v>10</v>
      </c>
      <c r="B206" s="19" t="s">
        <v>87</v>
      </c>
      <c r="C206" s="19" t="s">
        <v>71</v>
      </c>
      <c r="D206" s="20"/>
      <c r="E206" s="38" t="s">
        <v>705</v>
      </c>
      <c r="F206" s="69">
        <f t="shared" ref="F206:G207" si="61">F207</f>
        <v>2000</v>
      </c>
      <c r="G206" s="69">
        <f t="shared" si="61"/>
        <v>146.19999999999999</v>
      </c>
      <c r="H206" s="88">
        <f t="shared" si="37"/>
        <v>7.31</v>
      </c>
      <c r="I206" s="1"/>
    </row>
    <row r="207" spans="1:9" ht="25.5" outlineLevel="4">
      <c r="A207" s="20" t="s">
        <v>10</v>
      </c>
      <c r="B207" s="19" t="s">
        <v>87</v>
      </c>
      <c r="C207" s="19" t="s">
        <v>88</v>
      </c>
      <c r="D207" s="20"/>
      <c r="E207" s="38" t="s">
        <v>371</v>
      </c>
      <c r="F207" s="69">
        <f t="shared" si="61"/>
        <v>2000</v>
      </c>
      <c r="G207" s="69">
        <f t="shared" si="61"/>
        <v>146.19999999999999</v>
      </c>
      <c r="H207" s="88">
        <f t="shared" si="37"/>
        <v>7.31</v>
      </c>
      <c r="I207" s="1"/>
    </row>
    <row r="208" spans="1:9" ht="38.25" outlineLevel="5">
      <c r="A208" s="20" t="s">
        <v>10</v>
      </c>
      <c r="B208" s="19" t="s">
        <v>87</v>
      </c>
      <c r="C208" s="19" t="s">
        <v>89</v>
      </c>
      <c r="D208" s="20"/>
      <c r="E208" s="38" t="s">
        <v>372</v>
      </c>
      <c r="F208" s="69">
        <f>F211+F209</f>
        <v>2000</v>
      </c>
      <c r="G208" s="69">
        <f t="shared" ref="G208" si="62">G211+G209</f>
        <v>146.19999999999999</v>
      </c>
      <c r="H208" s="88">
        <f t="shared" ref="H208:H271" si="63">G208/F208*100</f>
        <v>7.31</v>
      </c>
      <c r="I208" s="1"/>
    </row>
    <row r="209" spans="1:9" ht="38.25" outlineLevel="6">
      <c r="A209" s="20" t="s">
        <v>10</v>
      </c>
      <c r="B209" s="19" t="s">
        <v>87</v>
      </c>
      <c r="C209" s="19" t="s">
        <v>90</v>
      </c>
      <c r="D209" s="20"/>
      <c r="E209" s="38" t="s">
        <v>374</v>
      </c>
      <c r="F209" s="69">
        <f>F210</f>
        <v>1000</v>
      </c>
      <c r="G209" s="69">
        <f>G210</f>
        <v>2.6</v>
      </c>
      <c r="H209" s="88">
        <f t="shared" si="63"/>
        <v>0.26</v>
      </c>
      <c r="I209" s="1"/>
    </row>
    <row r="210" spans="1:9" ht="25.5" outlineLevel="7">
      <c r="A210" s="20" t="s">
        <v>10</v>
      </c>
      <c r="B210" s="19" t="s">
        <v>87</v>
      </c>
      <c r="C210" s="19" t="s">
        <v>90</v>
      </c>
      <c r="D210" s="20" t="s">
        <v>7</v>
      </c>
      <c r="E210" s="38" t="s">
        <v>286</v>
      </c>
      <c r="F210" s="69">
        <v>1000</v>
      </c>
      <c r="G210" s="69">
        <v>2.6</v>
      </c>
      <c r="H210" s="88">
        <f t="shared" si="63"/>
        <v>0.26</v>
      </c>
      <c r="I210" s="1"/>
    </row>
    <row r="211" spans="1:9" ht="25.5" outlineLevel="6">
      <c r="A211" s="20" t="s">
        <v>10</v>
      </c>
      <c r="B211" s="19" t="s">
        <v>87</v>
      </c>
      <c r="C211" s="19" t="s">
        <v>572</v>
      </c>
      <c r="D211" s="20"/>
      <c r="E211" s="38" t="s">
        <v>665</v>
      </c>
      <c r="F211" s="69">
        <f>F212</f>
        <v>1000</v>
      </c>
      <c r="G211" s="69">
        <f>G212</f>
        <v>143.6</v>
      </c>
      <c r="H211" s="88">
        <f t="shared" si="63"/>
        <v>14.360000000000001</v>
      </c>
      <c r="I211" s="1"/>
    </row>
    <row r="212" spans="1:9" ht="25.5" outlineLevel="7">
      <c r="A212" s="20" t="s">
        <v>10</v>
      </c>
      <c r="B212" s="19" t="s">
        <v>87</v>
      </c>
      <c r="C212" s="19" t="s">
        <v>572</v>
      </c>
      <c r="D212" s="20">
        <v>200</v>
      </c>
      <c r="E212" s="38" t="s">
        <v>286</v>
      </c>
      <c r="F212" s="69">
        <v>1000</v>
      </c>
      <c r="G212" s="69">
        <v>143.6</v>
      </c>
      <c r="H212" s="88">
        <f t="shared" si="63"/>
        <v>14.360000000000001</v>
      </c>
      <c r="I212" s="1"/>
    </row>
    <row r="213" spans="1:9" ht="51" outlineLevel="3">
      <c r="A213" s="20" t="s">
        <v>10</v>
      </c>
      <c r="B213" s="19" t="s">
        <v>87</v>
      </c>
      <c r="C213" s="19" t="s">
        <v>91</v>
      </c>
      <c r="D213" s="20"/>
      <c r="E213" s="38" t="s">
        <v>706</v>
      </c>
      <c r="F213" s="69">
        <f t="shared" ref="F213:G219" si="64">F214</f>
        <v>650</v>
      </c>
      <c r="G213" s="69">
        <f t="shared" si="64"/>
        <v>0</v>
      </c>
      <c r="H213" s="88">
        <f t="shared" si="63"/>
        <v>0</v>
      </c>
      <c r="I213" s="1"/>
    </row>
    <row r="214" spans="1:9" ht="38.25" outlineLevel="4">
      <c r="A214" s="20" t="s">
        <v>10</v>
      </c>
      <c r="B214" s="19" t="s">
        <v>87</v>
      </c>
      <c r="C214" s="19" t="s">
        <v>92</v>
      </c>
      <c r="D214" s="20"/>
      <c r="E214" s="38" t="s">
        <v>802</v>
      </c>
      <c r="F214" s="69">
        <f>F218+F215</f>
        <v>650</v>
      </c>
      <c r="G214" s="69">
        <f t="shared" ref="G214" si="65">G218+G215</f>
        <v>0</v>
      </c>
      <c r="H214" s="88">
        <f t="shared" si="63"/>
        <v>0</v>
      </c>
      <c r="I214" s="1"/>
    </row>
    <row r="215" spans="1:9" ht="42" customHeight="1" outlineLevel="4">
      <c r="A215" s="20">
        <v>802</v>
      </c>
      <c r="B215" s="19" t="s">
        <v>87</v>
      </c>
      <c r="C215" s="19" t="s">
        <v>723</v>
      </c>
      <c r="D215" s="20"/>
      <c r="E215" s="38" t="s">
        <v>724</v>
      </c>
      <c r="F215" s="69">
        <f>F216</f>
        <v>100</v>
      </c>
      <c r="G215" s="69">
        <f t="shared" ref="G215" si="66">G216</f>
        <v>0</v>
      </c>
      <c r="H215" s="88">
        <f t="shared" si="63"/>
        <v>0</v>
      </c>
      <c r="I215" s="1"/>
    </row>
    <row r="216" spans="1:9" ht="54.75" customHeight="1" outlineLevel="4">
      <c r="A216" s="20">
        <v>802</v>
      </c>
      <c r="B216" s="19" t="s">
        <v>87</v>
      </c>
      <c r="C216" s="19" t="s">
        <v>630</v>
      </c>
      <c r="D216" s="20"/>
      <c r="E216" s="38" t="s">
        <v>726</v>
      </c>
      <c r="F216" s="69">
        <f>F217</f>
        <v>100</v>
      </c>
      <c r="G216" s="69">
        <f t="shared" ref="G216" si="67">G217</f>
        <v>0</v>
      </c>
      <c r="H216" s="88">
        <f t="shared" si="63"/>
        <v>0</v>
      </c>
      <c r="I216" s="1"/>
    </row>
    <row r="217" spans="1:9" ht="30" customHeight="1" outlineLevel="4">
      <c r="A217" s="20">
        <v>802</v>
      </c>
      <c r="B217" s="19" t="s">
        <v>87</v>
      </c>
      <c r="C217" s="19" t="s">
        <v>630</v>
      </c>
      <c r="D217" s="20">
        <v>200</v>
      </c>
      <c r="E217" s="38" t="s">
        <v>286</v>
      </c>
      <c r="F217" s="69">
        <v>100</v>
      </c>
      <c r="G217" s="69">
        <v>0</v>
      </c>
      <c r="H217" s="88">
        <f t="shared" si="63"/>
        <v>0</v>
      </c>
      <c r="I217" s="1"/>
    </row>
    <row r="218" spans="1:9" ht="38.25" outlineLevel="5">
      <c r="A218" s="20" t="s">
        <v>10</v>
      </c>
      <c r="B218" s="19" t="s">
        <v>87</v>
      </c>
      <c r="C218" s="19" t="s">
        <v>93</v>
      </c>
      <c r="D218" s="20"/>
      <c r="E218" s="38" t="s">
        <v>803</v>
      </c>
      <c r="F218" s="69">
        <f>F219+F221</f>
        <v>550</v>
      </c>
      <c r="G218" s="69">
        <f>G219+G221</f>
        <v>0</v>
      </c>
      <c r="H218" s="88">
        <f t="shared" si="63"/>
        <v>0</v>
      </c>
      <c r="I218" s="1"/>
    </row>
    <row r="219" spans="1:9" outlineLevel="6">
      <c r="A219" s="20" t="s">
        <v>10</v>
      </c>
      <c r="B219" s="19" t="s">
        <v>87</v>
      </c>
      <c r="C219" s="19" t="s">
        <v>94</v>
      </c>
      <c r="D219" s="20"/>
      <c r="E219" s="38" t="s">
        <v>514</v>
      </c>
      <c r="F219" s="69">
        <f t="shared" si="64"/>
        <v>500</v>
      </c>
      <c r="G219" s="69">
        <f t="shared" si="64"/>
        <v>0</v>
      </c>
      <c r="H219" s="88">
        <f t="shared" si="63"/>
        <v>0</v>
      </c>
      <c r="I219" s="1"/>
    </row>
    <row r="220" spans="1:9" ht="25.5" outlineLevel="7">
      <c r="A220" s="20" t="s">
        <v>10</v>
      </c>
      <c r="B220" s="19" t="s">
        <v>87</v>
      </c>
      <c r="C220" s="19" t="s">
        <v>94</v>
      </c>
      <c r="D220" s="20" t="s">
        <v>7</v>
      </c>
      <c r="E220" s="38" t="s">
        <v>286</v>
      </c>
      <c r="F220" s="69">
        <v>500</v>
      </c>
      <c r="G220" s="69">
        <v>0</v>
      </c>
      <c r="H220" s="88">
        <f t="shared" si="63"/>
        <v>0</v>
      </c>
      <c r="I220" s="1"/>
    </row>
    <row r="221" spans="1:9" ht="38.25" outlineLevel="7">
      <c r="A221" s="20">
        <v>802</v>
      </c>
      <c r="B221" s="19" t="s">
        <v>87</v>
      </c>
      <c r="C221" s="19" t="s">
        <v>626</v>
      </c>
      <c r="D221" s="20"/>
      <c r="E221" s="38" t="s">
        <v>696</v>
      </c>
      <c r="F221" s="69">
        <f>F222</f>
        <v>50</v>
      </c>
      <c r="G221" s="69">
        <f t="shared" ref="G221" si="68">G222</f>
        <v>0</v>
      </c>
      <c r="H221" s="88">
        <f t="shared" si="63"/>
        <v>0</v>
      </c>
      <c r="I221" s="1"/>
    </row>
    <row r="222" spans="1:9" ht="25.5" outlineLevel="7">
      <c r="A222" s="20">
        <v>802</v>
      </c>
      <c r="B222" s="19" t="s">
        <v>87</v>
      </c>
      <c r="C222" s="19" t="s">
        <v>626</v>
      </c>
      <c r="D222" s="20">
        <v>200</v>
      </c>
      <c r="E222" s="38" t="s">
        <v>286</v>
      </c>
      <c r="F222" s="69">
        <v>50</v>
      </c>
      <c r="G222" s="69">
        <v>0</v>
      </c>
      <c r="H222" s="88">
        <f t="shared" si="63"/>
        <v>0</v>
      </c>
      <c r="I222" s="1"/>
    </row>
    <row r="223" spans="1:9" outlineLevel="2">
      <c r="A223" s="20" t="s">
        <v>10</v>
      </c>
      <c r="B223" s="19" t="s">
        <v>96</v>
      </c>
      <c r="C223" s="19"/>
      <c r="D223" s="20"/>
      <c r="E223" s="38" t="s">
        <v>258</v>
      </c>
      <c r="F223" s="69">
        <f t="shared" ref="F223:G224" si="69">F224</f>
        <v>30200</v>
      </c>
      <c r="G223" s="69">
        <f t="shared" si="69"/>
        <v>7377</v>
      </c>
      <c r="H223" s="88">
        <f t="shared" si="63"/>
        <v>24.427152317880797</v>
      </c>
      <c r="I223" s="1"/>
    </row>
    <row r="224" spans="1:9" ht="51.75" customHeight="1" outlineLevel="3">
      <c r="A224" s="20" t="s">
        <v>10</v>
      </c>
      <c r="B224" s="19" t="s">
        <v>96</v>
      </c>
      <c r="C224" s="19" t="s">
        <v>71</v>
      </c>
      <c r="D224" s="20"/>
      <c r="E224" s="38" t="s">
        <v>695</v>
      </c>
      <c r="F224" s="69">
        <f t="shared" si="69"/>
        <v>30200</v>
      </c>
      <c r="G224" s="69">
        <f t="shared" si="69"/>
        <v>7377</v>
      </c>
      <c r="H224" s="88">
        <f t="shared" si="63"/>
        <v>24.427152317880797</v>
      </c>
      <c r="I224" s="1"/>
    </row>
    <row r="225" spans="1:9" ht="25.5" outlineLevel="4">
      <c r="A225" s="20" t="s">
        <v>10</v>
      </c>
      <c r="B225" s="19" t="s">
        <v>96</v>
      </c>
      <c r="C225" s="19" t="s">
        <v>88</v>
      </c>
      <c r="D225" s="20"/>
      <c r="E225" s="38" t="s">
        <v>371</v>
      </c>
      <c r="F225" s="69">
        <f>F226+F231+F246</f>
        <v>30200</v>
      </c>
      <c r="G225" s="69">
        <f>G226+G231+G246</f>
        <v>7377</v>
      </c>
      <c r="H225" s="88">
        <f t="shared" si="63"/>
        <v>24.427152317880797</v>
      </c>
      <c r="I225" s="1"/>
    </row>
    <row r="226" spans="1:9" ht="40.5" customHeight="1" outlineLevel="5">
      <c r="A226" s="20" t="s">
        <v>10</v>
      </c>
      <c r="B226" s="19" t="s">
        <v>96</v>
      </c>
      <c r="C226" s="19" t="s">
        <v>97</v>
      </c>
      <c r="D226" s="20"/>
      <c r="E226" s="38" t="s">
        <v>666</v>
      </c>
      <c r="F226" s="69">
        <f>F227+F229</f>
        <v>1600</v>
      </c>
      <c r="G226" s="69">
        <f t="shared" ref="G226" si="70">G227+G229</f>
        <v>6</v>
      </c>
      <c r="H226" s="88">
        <f t="shared" si="63"/>
        <v>0.375</v>
      </c>
      <c r="I226" s="1"/>
    </row>
    <row r="227" spans="1:9" ht="25.5" outlineLevel="6">
      <c r="A227" s="20" t="s">
        <v>10</v>
      </c>
      <c r="B227" s="19" t="s">
        <v>96</v>
      </c>
      <c r="C227" s="19" t="s">
        <v>98</v>
      </c>
      <c r="D227" s="20"/>
      <c r="E227" s="38" t="s">
        <v>667</v>
      </c>
      <c r="F227" s="69">
        <f>F228</f>
        <v>1000</v>
      </c>
      <c r="G227" s="69">
        <f>G228</f>
        <v>0</v>
      </c>
      <c r="H227" s="88">
        <f t="shared" si="63"/>
        <v>0</v>
      </c>
      <c r="I227" s="1"/>
    </row>
    <row r="228" spans="1:9" ht="25.5" outlineLevel="7">
      <c r="A228" s="20" t="s">
        <v>10</v>
      </c>
      <c r="B228" s="19" t="s">
        <v>96</v>
      </c>
      <c r="C228" s="19" t="s">
        <v>98</v>
      </c>
      <c r="D228" s="20">
        <v>200</v>
      </c>
      <c r="E228" s="38" t="s">
        <v>286</v>
      </c>
      <c r="F228" s="69">
        <v>1000</v>
      </c>
      <c r="G228" s="69">
        <v>0</v>
      </c>
      <c r="H228" s="88">
        <f t="shared" si="63"/>
        <v>0</v>
      </c>
      <c r="I228" s="1"/>
    </row>
    <row r="229" spans="1:9" outlineLevel="6">
      <c r="A229" s="20" t="s">
        <v>10</v>
      </c>
      <c r="B229" s="19" t="s">
        <v>96</v>
      </c>
      <c r="C229" s="19" t="s">
        <v>99</v>
      </c>
      <c r="D229" s="20"/>
      <c r="E229" s="38" t="s">
        <v>382</v>
      </c>
      <c r="F229" s="69">
        <f>F230</f>
        <v>600</v>
      </c>
      <c r="G229" s="69">
        <f>G230</f>
        <v>6</v>
      </c>
      <c r="H229" s="88">
        <f t="shared" si="63"/>
        <v>1</v>
      </c>
      <c r="I229" s="1"/>
    </row>
    <row r="230" spans="1:9" ht="25.5" outlineLevel="7">
      <c r="A230" s="20" t="s">
        <v>10</v>
      </c>
      <c r="B230" s="19" t="s">
        <v>96</v>
      </c>
      <c r="C230" s="19" t="s">
        <v>99</v>
      </c>
      <c r="D230" s="20" t="s">
        <v>7</v>
      </c>
      <c r="E230" s="38" t="s">
        <v>286</v>
      </c>
      <c r="F230" s="69">
        <v>600</v>
      </c>
      <c r="G230" s="69">
        <v>6</v>
      </c>
      <c r="H230" s="88">
        <f t="shared" si="63"/>
        <v>1</v>
      </c>
      <c r="I230" s="1"/>
    </row>
    <row r="231" spans="1:9" ht="25.5" outlineLevel="5">
      <c r="A231" s="20" t="s">
        <v>10</v>
      </c>
      <c r="B231" s="19" t="s">
        <v>96</v>
      </c>
      <c r="C231" s="19" t="s">
        <v>100</v>
      </c>
      <c r="D231" s="20"/>
      <c r="E231" s="38" t="s">
        <v>383</v>
      </c>
      <c r="F231" s="40">
        <f>F232+F234+F236+F242+F244+F238+F240</f>
        <v>25600</v>
      </c>
      <c r="G231" s="40">
        <f t="shared" ref="G231" si="71">G232+G234+G236+G242+G244+G238+G240</f>
        <v>6899.5</v>
      </c>
      <c r="H231" s="88">
        <f t="shared" si="63"/>
        <v>26.951171875</v>
      </c>
      <c r="I231" s="1"/>
    </row>
    <row r="232" spans="1:9" ht="25.5" outlineLevel="6">
      <c r="A232" s="20" t="s">
        <v>10</v>
      </c>
      <c r="B232" s="19" t="s">
        <v>96</v>
      </c>
      <c r="C232" s="19" t="s">
        <v>101</v>
      </c>
      <c r="D232" s="20"/>
      <c r="E232" s="38" t="s">
        <v>792</v>
      </c>
      <c r="F232" s="69">
        <f>F233</f>
        <v>500</v>
      </c>
      <c r="G232" s="69">
        <f>G233</f>
        <v>0</v>
      </c>
      <c r="H232" s="88">
        <f t="shared" si="63"/>
        <v>0</v>
      </c>
      <c r="I232" s="1"/>
    </row>
    <row r="233" spans="1:9" ht="25.5" outlineLevel="7">
      <c r="A233" s="20" t="s">
        <v>10</v>
      </c>
      <c r="B233" s="19" t="s">
        <v>96</v>
      </c>
      <c r="C233" s="19" t="s">
        <v>101</v>
      </c>
      <c r="D233" s="20" t="s">
        <v>7</v>
      </c>
      <c r="E233" s="38" t="s">
        <v>286</v>
      </c>
      <c r="F233" s="69">
        <v>500</v>
      </c>
      <c r="G233" s="69">
        <v>0</v>
      </c>
      <c r="H233" s="88">
        <f t="shared" si="63"/>
        <v>0</v>
      </c>
      <c r="I233" s="1"/>
    </row>
    <row r="234" spans="1:9" ht="25.5" outlineLevel="6">
      <c r="A234" s="20" t="s">
        <v>10</v>
      </c>
      <c r="B234" s="19" t="s">
        <v>96</v>
      </c>
      <c r="C234" s="19" t="s">
        <v>102</v>
      </c>
      <c r="D234" s="20"/>
      <c r="E234" s="38" t="s">
        <v>668</v>
      </c>
      <c r="F234" s="69">
        <f>F235</f>
        <v>1000</v>
      </c>
      <c r="G234" s="69">
        <f>G235</f>
        <v>203.1</v>
      </c>
      <c r="H234" s="88">
        <f t="shared" si="63"/>
        <v>20.309999999999999</v>
      </c>
      <c r="I234" s="1"/>
    </row>
    <row r="235" spans="1:9" ht="25.5" outlineLevel="7">
      <c r="A235" s="20" t="s">
        <v>10</v>
      </c>
      <c r="B235" s="19" t="s">
        <v>96</v>
      </c>
      <c r="C235" s="19" t="s">
        <v>102</v>
      </c>
      <c r="D235" s="20" t="s">
        <v>7</v>
      </c>
      <c r="E235" s="38" t="s">
        <v>286</v>
      </c>
      <c r="F235" s="69">
        <v>1000</v>
      </c>
      <c r="G235" s="69">
        <v>203.1</v>
      </c>
      <c r="H235" s="88">
        <f t="shared" si="63"/>
        <v>20.309999999999999</v>
      </c>
      <c r="I235" s="1"/>
    </row>
    <row r="236" spans="1:9" ht="51" outlineLevel="6">
      <c r="A236" s="20" t="s">
        <v>10</v>
      </c>
      <c r="B236" s="19" t="s">
        <v>96</v>
      </c>
      <c r="C236" s="19" t="s">
        <v>103</v>
      </c>
      <c r="D236" s="20"/>
      <c r="E236" s="38" t="s">
        <v>669</v>
      </c>
      <c r="F236" s="69">
        <f>F237</f>
        <v>800</v>
      </c>
      <c r="G236" s="69">
        <f t="shared" ref="G236" si="72">G237</f>
        <v>0</v>
      </c>
      <c r="H236" s="88">
        <f t="shared" si="63"/>
        <v>0</v>
      </c>
      <c r="I236" s="1"/>
    </row>
    <row r="237" spans="1:9" ht="25.5" outlineLevel="7">
      <c r="A237" s="20" t="s">
        <v>10</v>
      </c>
      <c r="B237" s="19" t="s">
        <v>96</v>
      </c>
      <c r="C237" s="19" t="s">
        <v>103</v>
      </c>
      <c r="D237" s="20" t="s">
        <v>7</v>
      </c>
      <c r="E237" s="38" t="s">
        <v>286</v>
      </c>
      <c r="F237" s="69">
        <v>800</v>
      </c>
      <c r="G237" s="69">
        <v>0</v>
      </c>
      <c r="H237" s="88">
        <f t="shared" si="63"/>
        <v>0</v>
      </c>
      <c r="I237" s="1"/>
    </row>
    <row r="238" spans="1:9" ht="40.5" customHeight="1" outlineLevel="7">
      <c r="A238" s="20">
        <v>802</v>
      </c>
      <c r="B238" s="19" t="s">
        <v>96</v>
      </c>
      <c r="C238" s="19" t="s">
        <v>750</v>
      </c>
      <c r="D238" s="20"/>
      <c r="E238" s="38" t="s">
        <v>753</v>
      </c>
      <c r="F238" s="69">
        <f>F239</f>
        <v>10000</v>
      </c>
      <c r="G238" s="69">
        <f t="shared" ref="G238" si="73">G239</f>
        <v>0</v>
      </c>
      <c r="H238" s="88">
        <f t="shared" si="63"/>
        <v>0</v>
      </c>
      <c r="I238" s="1"/>
    </row>
    <row r="239" spans="1:9" outlineLevel="7">
      <c r="A239" s="20">
        <v>802</v>
      </c>
      <c r="B239" s="19" t="s">
        <v>96</v>
      </c>
      <c r="C239" s="19" t="s">
        <v>750</v>
      </c>
      <c r="D239" s="20">
        <v>800</v>
      </c>
      <c r="E239" s="38" t="s">
        <v>287</v>
      </c>
      <c r="F239" s="69">
        <v>10000</v>
      </c>
      <c r="G239" s="69">
        <v>0</v>
      </c>
      <c r="H239" s="88">
        <f t="shared" si="63"/>
        <v>0</v>
      </c>
      <c r="I239" s="1"/>
    </row>
    <row r="240" spans="1:9" ht="39" customHeight="1" outlineLevel="7">
      <c r="A240" s="20">
        <v>802</v>
      </c>
      <c r="B240" s="19" t="s">
        <v>96</v>
      </c>
      <c r="C240" s="19" t="s">
        <v>751</v>
      </c>
      <c r="D240" s="20"/>
      <c r="E240" s="38" t="s">
        <v>752</v>
      </c>
      <c r="F240" s="69">
        <f>F241</f>
        <v>10000</v>
      </c>
      <c r="G240" s="69">
        <f t="shared" ref="G240" si="74">G241</f>
        <v>6050</v>
      </c>
      <c r="H240" s="88">
        <f t="shared" si="63"/>
        <v>60.5</v>
      </c>
      <c r="I240" s="1"/>
    </row>
    <row r="241" spans="1:10" outlineLevel="7">
      <c r="A241" s="20">
        <v>802</v>
      </c>
      <c r="B241" s="19" t="s">
        <v>96</v>
      </c>
      <c r="C241" s="19" t="s">
        <v>751</v>
      </c>
      <c r="D241" s="20">
        <v>800</v>
      </c>
      <c r="E241" s="38" t="s">
        <v>287</v>
      </c>
      <c r="F241" s="69">
        <v>10000</v>
      </c>
      <c r="G241" s="69">
        <v>6050</v>
      </c>
      <c r="H241" s="88">
        <f t="shared" si="63"/>
        <v>60.5</v>
      </c>
      <c r="I241" s="1"/>
    </row>
    <row r="242" spans="1:10" ht="25.5" outlineLevel="7">
      <c r="A242" s="20" t="s">
        <v>10</v>
      </c>
      <c r="B242" s="19" t="s">
        <v>96</v>
      </c>
      <c r="C242" s="19" t="s">
        <v>544</v>
      </c>
      <c r="D242" s="20"/>
      <c r="E242" s="38" t="s">
        <v>545</v>
      </c>
      <c r="F242" s="69">
        <f>F243</f>
        <v>3000</v>
      </c>
      <c r="G242" s="69">
        <f>G243</f>
        <v>646.4</v>
      </c>
      <c r="H242" s="88">
        <f t="shared" si="63"/>
        <v>21.546666666666667</v>
      </c>
      <c r="I242" s="1"/>
    </row>
    <row r="243" spans="1:10" ht="25.5" outlineLevel="7">
      <c r="A243" s="20" t="s">
        <v>10</v>
      </c>
      <c r="B243" s="19" t="s">
        <v>96</v>
      </c>
      <c r="C243" s="19" t="s">
        <v>544</v>
      </c>
      <c r="D243" s="20">
        <v>200</v>
      </c>
      <c r="E243" s="38" t="s">
        <v>286</v>
      </c>
      <c r="F243" s="69">
        <v>3000</v>
      </c>
      <c r="G243" s="69">
        <v>646.4</v>
      </c>
      <c r="H243" s="88">
        <f t="shared" si="63"/>
        <v>21.546666666666667</v>
      </c>
      <c r="I243" s="1"/>
    </row>
    <row r="244" spans="1:10" ht="38.25" outlineLevel="7">
      <c r="A244" s="70" t="s">
        <v>10</v>
      </c>
      <c r="B244" s="71" t="s">
        <v>96</v>
      </c>
      <c r="C244" s="71" t="s">
        <v>555</v>
      </c>
      <c r="D244" s="70"/>
      <c r="E244" s="21" t="s">
        <v>670</v>
      </c>
      <c r="F244" s="40">
        <f>F245</f>
        <v>300</v>
      </c>
      <c r="G244" s="40">
        <f>G245</f>
        <v>0</v>
      </c>
      <c r="H244" s="88">
        <f t="shared" si="63"/>
        <v>0</v>
      </c>
      <c r="I244" s="1"/>
    </row>
    <row r="245" spans="1:10" ht="25.5" outlineLevel="7">
      <c r="A245" s="70" t="s">
        <v>10</v>
      </c>
      <c r="B245" s="71" t="s">
        <v>96</v>
      </c>
      <c r="C245" s="71" t="s">
        <v>555</v>
      </c>
      <c r="D245" s="70">
        <v>200</v>
      </c>
      <c r="E245" s="21" t="s">
        <v>286</v>
      </c>
      <c r="F245" s="40">
        <v>300</v>
      </c>
      <c r="G245" s="40">
        <v>0</v>
      </c>
      <c r="H245" s="88">
        <f t="shared" si="63"/>
        <v>0</v>
      </c>
      <c r="I245" s="1"/>
    </row>
    <row r="246" spans="1:10" ht="38.25" outlineLevel="5">
      <c r="A246" s="20" t="s">
        <v>10</v>
      </c>
      <c r="B246" s="19" t="s">
        <v>96</v>
      </c>
      <c r="C246" s="19" t="s">
        <v>104</v>
      </c>
      <c r="D246" s="20"/>
      <c r="E246" s="38" t="s">
        <v>671</v>
      </c>
      <c r="F246" s="40">
        <f>F247+F249</f>
        <v>3000</v>
      </c>
      <c r="G246" s="40">
        <f t="shared" ref="G246" si="75">G247+G249</f>
        <v>471.5</v>
      </c>
      <c r="H246" s="88">
        <f t="shared" si="63"/>
        <v>15.716666666666669</v>
      </c>
    </row>
    <row r="247" spans="1:10" ht="25.5" outlineLevel="5">
      <c r="A247" s="20" t="s">
        <v>10</v>
      </c>
      <c r="B247" s="19" t="s">
        <v>96</v>
      </c>
      <c r="C247" s="19" t="s">
        <v>579</v>
      </c>
      <c r="D247" s="20"/>
      <c r="E247" s="38" t="s">
        <v>672</v>
      </c>
      <c r="F247" s="40">
        <f>F248</f>
        <v>2000</v>
      </c>
      <c r="G247" s="40">
        <f t="shared" ref="G247" si="76">G248</f>
        <v>471.5</v>
      </c>
      <c r="H247" s="88">
        <f t="shared" si="63"/>
        <v>23.574999999999999</v>
      </c>
    </row>
    <row r="248" spans="1:10" ht="25.5" outlineLevel="5">
      <c r="A248" s="20" t="s">
        <v>10</v>
      </c>
      <c r="B248" s="19" t="s">
        <v>96</v>
      </c>
      <c r="C248" s="19" t="s">
        <v>579</v>
      </c>
      <c r="D248" s="20">
        <v>200</v>
      </c>
      <c r="E248" s="38" t="s">
        <v>286</v>
      </c>
      <c r="F248" s="40">
        <v>2000</v>
      </c>
      <c r="G248" s="40">
        <v>471.5</v>
      </c>
      <c r="H248" s="88">
        <f t="shared" si="63"/>
        <v>23.574999999999999</v>
      </c>
    </row>
    <row r="249" spans="1:10" ht="38.25" outlineLevel="5">
      <c r="A249" s="20" t="s">
        <v>10</v>
      </c>
      <c r="B249" s="19" t="s">
        <v>96</v>
      </c>
      <c r="C249" s="19" t="s">
        <v>763</v>
      </c>
      <c r="D249" s="20"/>
      <c r="E249" s="38" t="s">
        <v>800</v>
      </c>
      <c r="F249" s="40">
        <f>F250</f>
        <v>1000</v>
      </c>
      <c r="G249" s="40">
        <f t="shared" ref="G249" si="77">G250</f>
        <v>0</v>
      </c>
      <c r="H249" s="88">
        <f t="shared" si="63"/>
        <v>0</v>
      </c>
    </row>
    <row r="250" spans="1:10" ht="25.5" outlineLevel="5">
      <c r="A250" s="20" t="s">
        <v>10</v>
      </c>
      <c r="B250" s="19" t="s">
        <v>96</v>
      </c>
      <c r="C250" s="19" t="s">
        <v>763</v>
      </c>
      <c r="D250" s="20">
        <v>200</v>
      </c>
      <c r="E250" s="38" t="s">
        <v>286</v>
      </c>
      <c r="F250" s="40">
        <v>1000</v>
      </c>
      <c r="G250" s="40">
        <v>0</v>
      </c>
      <c r="H250" s="88">
        <f t="shared" si="63"/>
        <v>0</v>
      </c>
    </row>
    <row r="251" spans="1:10" outlineLevel="2">
      <c r="A251" s="20" t="s">
        <v>10</v>
      </c>
      <c r="B251" s="19" t="s">
        <v>105</v>
      </c>
      <c r="C251" s="19"/>
      <c r="D251" s="20"/>
      <c r="E251" s="38" t="s">
        <v>259</v>
      </c>
      <c r="F251" s="69">
        <f>F252+F275</f>
        <v>133432.1</v>
      </c>
      <c r="G251" s="69">
        <f>G252+G275</f>
        <v>87482.9</v>
      </c>
      <c r="H251" s="88">
        <f t="shared" si="63"/>
        <v>65.56360875681338</v>
      </c>
      <c r="J251" s="11"/>
    </row>
    <row r="252" spans="1:10" ht="51" outlineLevel="3">
      <c r="A252" s="20" t="s">
        <v>10</v>
      </c>
      <c r="B252" s="19" t="s">
        <v>105</v>
      </c>
      <c r="C252" s="19" t="s">
        <v>71</v>
      </c>
      <c r="D252" s="20"/>
      <c r="E252" s="38" t="s">
        <v>695</v>
      </c>
      <c r="F252" s="69">
        <f>F253</f>
        <v>27200</v>
      </c>
      <c r="G252" s="69">
        <f>G253</f>
        <v>7314.2999999999993</v>
      </c>
      <c r="H252" s="88">
        <f t="shared" si="63"/>
        <v>26.890808823529412</v>
      </c>
    </row>
    <row r="253" spans="1:10" ht="38.25" outlineLevel="4">
      <c r="A253" s="20" t="s">
        <v>10</v>
      </c>
      <c r="B253" s="19" t="s">
        <v>105</v>
      </c>
      <c r="C253" s="19" t="s">
        <v>72</v>
      </c>
      <c r="D253" s="20"/>
      <c r="E253" s="38" t="s">
        <v>673</v>
      </c>
      <c r="F253" s="69">
        <f>F254+F261+F272</f>
        <v>27200</v>
      </c>
      <c r="G253" s="69">
        <f>G254+G261+G272</f>
        <v>7314.2999999999993</v>
      </c>
      <c r="H253" s="88">
        <f t="shared" si="63"/>
        <v>26.890808823529412</v>
      </c>
    </row>
    <row r="254" spans="1:10" ht="27.75" customHeight="1" outlineLevel="5">
      <c r="A254" s="20" t="s">
        <v>10</v>
      </c>
      <c r="B254" s="19" t="s">
        <v>105</v>
      </c>
      <c r="C254" s="19" t="s">
        <v>106</v>
      </c>
      <c r="D254" s="20"/>
      <c r="E254" s="38" t="s">
        <v>388</v>
      </c>
      <c r="F254" s="69">
        <f>F255+F257+F259</f>
        <v>13600</v>
      </c>
      <c r="G254" s="69">
        <f>G255+G257+G259</f>
        <v>5279.4</v>
      </c>
      <c r="H254" s="88">
        <f t="shared" si="63"/>
        <v>38.819117647058818</v>
      </c>
    </row>
    <row r="255" spans="1:10" ht="38.25" outlineLevel="6">
      <c r="A255" s="20" t="s">
        <v>10</v>
      </c>
      <c r="B255" s="19" t="s">
        <v>105</v>
      </c>
      <c r="C255" s="19" t="s">
        <v>107</v>
      </c>
      <c r="D255" s="20"/>
      <c r="E255" s="38" t="s">
        <v>674</v>
      </c>
      <c r="F255" s="69">
        <f>F256</f>
        <v>8500</v>
      </c>
      <c r="G255" s="69">
        <f t="shared" ref="G255" si="78">G256</f>
        <v>3209</v>
      </c>
      <c r="H255" s="88">
        <f t="shared" si="63"/>
        <v>37.752941176470586</v>
      </c>
    </row>
    <row r="256" spans="1:10" ht="25.5" outlineLevel="7">
      <c r="A256" s="20" t="s">
        <v>10</v>
      </c>
      <c r="B256" s="19" t="s">
        <v>105</v>
      </c>
      <c r="C256" s="19" t="s">
        <v>107</v>
      </c>
      <c r="D256" s="20" t="s">
        <v>7</v>
      </c>
      <c r="E256" s="38" t="s">
        <v>286</v>
      </c>
      <c r="F256" s="69">
        <v>8500</v>
      </c>
      <c r="G256" s="69">
        <v>3209</v>
      </c>
      <c r="H256" s="88">
        <f t="shared" si="63"/>
        <v>37.752941176470586</v>
      </c>
    </row>
    <row r="257" spans="1:9" ht="25.5" outlineLevel="6">
      <c r="A257" s="20" t="s">
        <v>10</v>
      </c>
      <c r="B257" s="19" t="s">
        <v>105</v>
      </c>
      <c r="C257" s="19" t="s">
        <v>108</v>
      </c>
      <c r="D257" s="20"/>
      <c r="E257" s="38" t="s">
        <v>390</v>
      </c>
      <c r="F257" s="69">
        <f>F258</f>
        <v>2100</v>
      </c>
      <c r="G257" s="69">
        <f>G258</f>
        <v>1200</v>
      </c>
      <c r="H257" s="88">
        <f t="shared" si="63"/>
        <v>57.142857142857139</v>
      </c>
    </row>
    <row r="258" spans="1:9" ht="25.5" outlineLevel="7">
      <c r="A258" s="20" t="s">
        <v>10</v>
      </c>
      <c r="B258" s="19" t="s">
        <v>105</v>
      </c>
      <c r="C258" s="19" t="s">
        <v>108</v>
      </c>
      <c r="D258" s="20" t="s">
        <v>38</v>
      </c>
      <c r="E258" s="38" t="s">
        <v>312</v>
      </c>
      <c r="F258" s="69">
        <v>2100</v>
      </c>
      <c r="G258" s="69">
        <v>1200</v>
      </c>
      <c r="H258" s="88">
        <f t="shared" si="63"/>
        <v>57.142857142857139</v>
      </c>
      <c r="I258" s="1"/>
    </row>
    <row r="259" spans="1:9" ht="51" outlineLevel="6">
      <c r="A259" s="20" t="s">
        <v>10</v>
      </c>
      <c r="B259" s="19" t="s">
        <v>105</v>
      </c>
      <c r="C259" s="19" t="s">
        <v>109</v>
      </c>
      <c r="D259" s="20"/>
      <c r="E259" s="38" t="s">
        <v>675</v>
      </c>
      <c r="F259" s="69">
        <f>F260</f>
        <v>3000</v>
      </c>
      <c r="G259" s="69">
        <f>G260</f>
        <v>870.4</v>
      </c>
      <c r="H259" s="88">
        <f t="shared" si="63"/>
        <v>29.013333333333328</v>
      </c>
      <c r="I259" s="1"/>
    </row>
    <row r="260" spans="1:9" ht="25.5" outlineLevel="7">
      <c r="A260" s="20" t="s">
        <v>10</v>
      </c>
      <c r="B260" s="19" t="s">
        <v>105</v>
      </c>
      <c r="C260" s="19" t="s">
        <v>109</v>
      </c>
      <c r="D260" s="20" t="s">
        <v>7</v>
      </c>
      <c r="E260" s="38" t="s">
        <v>286</v>
      </c>
      <c r="F260" s="69">
        <v>3000</v>
      </c>
      <c r="G260" s="69">
        <v>870.4</v>
      </c>
      <c r="H260" s="88">
        <f t="shared" si="63"/>
        <v>29.013333333333328</v>
      </c>
      <c r="I260" s="1"/>
    </row>
    <row r="261" spans="1:9" ht="25.5" outlineLevel="5">
      <c r="A261" s="20" t="s">
        <v>10</v>
      </c>
      <c r="B261" s="19" t="s">
        <v>105</v>
      </c>
      <c r="C261" s="19" t="s">
        <v>73</v>
      </c>
      <c r="D261" s="20"/>
      <c r="E261" s="38" t="s">
        <v>349</v>
      </c>
      <c r="F261" s="69">
        <f>F262+F264+F266+F268+F270</f>
        <v>13300</v>
      </c>
      <c r="G261" s="69">
        <f t="shared" ref="G261" si="79">G262+G264+G266+G268+G270</f>
        <v>2034.9</v>
      </c>
      <c r="H261" s="88">
        <f t="shared" si="63"/>
        <v>15.299999999999999</v>
      </c>
      <c r="I261" s="1"/>
    </row>
    <row r="262" spans="1:9" outlineLevel="6">
      <c r="A262" s="70" t="s">
        <v>10</v>
      </c>
      <c r="B262" s="71" t="s">
        <v>105</v>
      </c>
      <c r="C262" s="71" t="s">
        <v>110</v>
      </c>
      <c r="D262" s="70"/>
      <c r="E262" s="21" t="s">
        <v>393</v>
      </c>
      <c r="F262" s="40">
        <f>F263</f>
        <v>6800</v>
      </c>
      <c r="G262" s="69">
        <f>G263</f>
        <v>2000</v>
      </c>
      <c r="H262" s="88">
        <f t="shared" si="63"/>
        <v>29.411764705882355</v>
      </c>
      <c r="I262" s="1"/>
    </row>
    <row r="263" spans="1:9" ht="25.5" outlineLevel="7">
      <c r="A263" s="70" t="s">
        <v>10</v>
      </c>
      <c r="B263" s="71" t="s">
        <v>105</v>
      </c>
      <c r="C263" s="71" t="s">
        <v>110</v>
      </c>
      <c r="D263" s="70" t="s">
        <v>38</v>
      </c>
      <c r="E263" s="21" t="s">
        <v>312</v>
      </c>
      <c r="F263" s="40">
        <v>6800</v>
      </c>
      <c r="G263" s="40">
        <v>2000</v>
      </c>
      <c r="H263" s="88">
        <f t="shared" si="63"/>
        <v>29.411764705882355</v>
      </c>
      <c r="I263" s="1"/>
    </row>
    <row r="264" spans="1:9" ht="25.5" outlineLevel="6">
      <c r="A264" s="20" t="s">
        <v>10</v>
      </c>
      <c r="B264" s="19" t="s">
        <v>105</v>
      </c>
      <c r="C264" s="19" t="s">
        <v>111</v>
      </c>
      <c r="D264" s="20"/>
      <c r="E264" s="38" t="s">
        <v>394</v>
      </c>
      <c r="F264" s="69">
        <f>F265</f>
        <v>2000</v>
      </c>
      <c r="G264" s="69">
        <f>G265</f>
        <v>0</v>
      </c>
      <c r="H264" s="88">
        <f t="shared" si="63"/>
        <v>0</v>
      </c>
      <c r="I264" s="1"/>
    </row>
    <row r="265" spans="1:9" ht="25.5" outlineLevel="7">
      <c r="A265" s="20" t="s">
        <v>10</v>
      </c>
      <c r="B265" s="19" t="s">
        <v>105</v>
      </c>
      <c r="C265" s="19" t="s">
        <v>111</v>
      </c>
      <c r="D265" s="20" t="s">
        <v>7</v>
      </c>
      <c r="E265" s="38" t="s">
        <v>286</v>
      </c>
      <c r="F265" s="69">
        <v>2000</v>
      </c>
      <c r="G265" s="69">
        <v>0</v>
      </c>
      <c r="H265" s="88">
        <f t="shared" si="63"/>
        <v>0</v>
      </c>
      <c r="I265" s="1"/>
    </row>
    <row r="266" spans="1:9" ht="55.5" customHeight="1" outlineLevel="6">
      <c r="A266" s="20" t="s">
        <v>10</v>
      </c>
      <c r="B266" s="19" t="s">
        <v>105</v>
      </c>
      <c r="C266" s="19" t="s">
        <v>112</v>
      </c>
      <c r="D266" s="20"/>
      <c r="E266" s="38" t="s">
        <v>676</v>
      </c>
      <c r="F266" s="69">
        <f>F267</f>
        <v>1500</v>
      </c>
      <c r="G266" s="69">
        <f>G267</f>
        <v>28.4</v>
      </c>
      <c r="H266" s="88">
        <f t="shared" si="63"/>
        <v>1.8933333333333333</v>
      </c>
      <c r="I266" s="1"/>
    </row>
    <row r="267" spans="1:9" ht="25.5" outlineLevel="7">
      <c r="A267" s="20" t="s">
        <v>10</v>
      </c>
      <c r="B267" s="19" t="s">
        <v>105</v>
      </c>
      <c r="C267" s="19" t="s">
        <v>112</v>
      </c>
      <c r="D267" s="20" t="s">
        <v>7</v>
      </c>
      <c r="E267" s="38" t="s">
        <v>286</v>
      </c>
      <c r="F267" s="69">
        <v>1500</v>
      </c>
      <c r="G267" s="69">
        <v>28.4</v>
      </c>
      <c r="H267" s="88">
        <f t="shared" si="63"/>
        <v>1.8933333333333333</v>
      </c>
      <c r="I267" s="1"/>
    </row>
    <row r="268" spans="1:9" outlineLevel="6">
      <c r="A268" s="20" t="s">
        <v>10</v>
      </c>
      <c r="B268" s="19" t="s">
        <v>105</v>
      </c>
      <c r="C268" s="19" t="s">
        <v>113</v>
      </c>
      <c r="D268" s="20"/>
      <c r="E268" s="38" t="s">
        <v>398</v>
      </c>
      <c r="F268" s="69">
        <f>F269</f>
        <v>1500</v>
      </c>
      <c r="G268" s="69">
        <f>G269</f>
        <v>0</v>
      </c>
      <c r="H268" s="88">
        <f t="shared" si="63"/>
        <v>0</v>
      </c>
      <c r="I268" s="1"/>
    </row>
    <row r="269" spans="1:9" ht="25.5" outlineLevel="7">
      <c r="A269" s="20" t="s">
        <v>10</v>
      </c>
      <c r="B269" s="19" t="s">
        <v>105</v>
      </c>
      <c r="C269" s="19" t="s">
        <v>113</v>
      </c>
      <c r="D269" s="20" t="s">
        <v>7</v>
      </c>
      <c r="E269" s="38" t="s">
        <v>286</v>
      </c>
      <c r="F269" s="69">
        <v>1500</v>
      </c>
      <c r="G269" s="69">
        <v>0</v>
      </c>
      <c r="H269" s="88">
        <f t="shared" si="63"/>
        <v>0</v>
      </c>
      <c r="I269" s="1"/>
    </row>
    <row r="270" spans="1:9" ht="38.25" outlineLevel="7">
      <c r="A270" s="20" t="s">
        <v>10</v>
      </c>
      <c r="B270" s="19" t="s">
        <v>105</v>
      </c>
      <c r="C270" s="19" t="s">
        <v>614</v>
      </c>
      <c r="D270" s="20"/>
      <c r="E270" s="38" t="s">
        <v>677</v>
      </c>
      <c r="F270" s="69">
        <f>F271</f>
        <v>1500</v>
      </c>
      <c r="G270" s="69">
        <f t="shared" ref="G270" si="80">G271</f>
        <v>6.5</v>
      </c>
      <c r="H270" s="88">
        <f t="shared" si="63"/>
        <v>0.43333333333333329</v>
      </c>
      <c r="I270" s="1"/>
    </row>
    <row r="271" spans="1:9" ht="25.5" outlineLevel="7">
      <c r="A271" s="20" t="s">
        <v>10</v>
      </c>
      <c r="B271" s="19" t="s">
        <v>105</v>
      </c>
      <c r="C271" s="19" t="s">
        <v>614</v>
      </c>
      <c r="D271" s="20">
        <v>200</v>
      </c>
      <c r="E271" s="38" t="s">
        <v>286</v>
      </c>
      <c r="F271" s="69">
        <v>1500</v>
      </c>
      <c r="G271" s="69">
        <v>6.5</v>
      </c>
      <c r="H271" s="88">
        <f t="shared" si="63"/>
        <v>0.43333333333333329</v>
      </c>
      <c r="I271" s="1"/>
    </row>
    <row r="272" spans="1:9" ht="25.5" outlineLevel="5">
      <c r="A272" s="20" t="s">
        <v>10</v>
      </c>
      <c r="B272" s="19" t="s">
        <v>105</v>
      </c>
      <c r="C272" s="19" t="s">
        <v>83</v>
      </c>
      <c r="D272" s="20"/>
      <c r="E272" s="38" t="s">
        <v>367</v>
      </c>
      <c r="F272" s="69">
        <f>F273</f>
        <v>300</v>
      </c>
      <c r="G272" s="69">
        <f t="shared" ref="G272" si="81">G273</f>
        <v>0</v>
      </c>
      <c r="H272" s="88">
        <f t="shared" ref="H272:H335" si="82">G272/F272*100</f>
        <v>0</v>
      </c>
      <c r="I272" s="1"/>
    </row>
    <row r="273" spans="1:11" ht="30.75" customHeight="1" outlineLevel="5">
      <c r="A273" s="20" t="s">
        <v>10</v>
      </c>
      <c r="B273" s="19" t="s">
        <v>105</v>
      </c>
      <c r="C273" s="19" t="s">
        <v>569</v>
      </c>
      <c r="D273" s="20"/>
      <c r="E273" s="38" t="s">
        <v>570</v>
      </c>
      <c r="F273" s="69">
        <f>F274</f>
        <v>300</v>
      </c>
      <c r="G273" s="69">
        <f>G274</f>
        <v>0</v>
      </c>
      <c r="H273" s="88">
        <f t="shared" si="82"/>
        <v>0</v>
      </c>
      <c r="I273" s="1"/>
    </row>
    <row r="274" spans="1:11" ht="25.5" outlineLevel="5">
      <c r="A274" s="20" t="s">
        <v>10</v>
      </c>
      <c r="B274" s="19" t="s">
        <v>105</v>
      </c>
      <c r="C274" s="19" t="s">
        <v>569</v>
      </c>
      <c r="D274" s="20">
        <v>200</v>
      </c>
      <c r="E274" s="38" t="s">
        <v>286</v>
      </c>
      <c r="F274" s="69">
        <v>300</v>
      </c>
      <c r="G274" s="69">
        <v>0</v>
      </c>
      <c r="H274" s="88">
        <f t="shared" si="82"/>
        <v>0</v>
      </c>
    </row>
    <row r="275" spans="1:11" ht="40.5" customHeight="1" outlineLevel="3">
      <c r="A275" s="20" t="s">
        <v>10</v>
      </c>
      <c r="B275" s="19" t="s">
        <v>105</v>
      </c>
      <c r="C275" s="19" t="s">
        <v>114</v>
      </c>
      <c r="D275" s="20"/>
      <c r="E275" s="38" t="s">
        <v>697</v>
      </c>
      <c r="F275" s="69">
        <f>F276</f>
        <v>106232.1</v>
      </c>
      <c r="G275" s="69">
        <f>G276</f>
        <v>80168.599999999991</v>
      </c>
      <c r="H275" s="88">
        <f t="shared" si="82"/>
        <v>75.465513719487788</v>
      </c>
      <c r="J275" s="11"/>
      <c r="K275" s="11"/>
    </row>
    <row r="276" spans="1:11" ht="38.25" outlineLevel="4">
      <c r="A276" s="20" t="s">
        <v>10</v>
      </c>
      <c r="B276" s="19" t="s">
        <v>105</v>
      </c>
      <c r="C276" s="19" t="s">
        <v>115</v>
      </c>
      <c r="D276" s="20"/>
      <c r="E276" s="38" t="s">
        <v>708</v>
      </c>
      <c r="F276" s="69">
        <f>F277+F284</f>
        <v>106232.1</v>
      </c>
      <c r="G276" s="69">
        <f>G277+G284</f>
        <v>80168.599999999991</v>
      </c>
      <c r="H276" s="88">
        <f t="shared" si="82"/>
        <v>75.465513719487788</v>
      </c>
    </row>
    <row r="277" spans="1:11" ht="25.5" outlineLevel="5">
      <c r="A277" s="20" t="s">
        <v>10</v>
      </c>
      <c r="B277" s="19" t="s">
        <v>105</v>
      </c>
      <c r="C277" s="19" t="s">
        <v>116</v>
      </c>
      <c r="D277" s="20"/>
      <c r="E277" s="38" t="s">
        <v>510</v>
      </c>
      <c r="F277" s="69">
        <f>F278+F282+F281</f>
        <v>5819.8</v>
      </c>
      <c r="G277" s="69">
        <f t="shared" ref="G277" si="83">G278+G282+G281</f>
        <v>339.9</v>
      </c>
      <c r="H277" s="88">
        <f t="shared" si="82"/>
        <v>5.8404068868345993</v>
      </c>
    </row>
    <row r="278" spans="1:11" ht="51" outlineLevel="6">
      <c r="A278" s="70" t="s">
        <v>10</v>
      </c>
      <c r="B278" s="71" t="s">
        <v>105</v>
      </c>
      <c r="C278" s="71" t="s">
        <v>117</v>
      </c>
      <c r="D278" s="70"/>
      <c r="E278" s="21" t="s">
        <v>402</v>
      </c>
      <c r="F278" s="40">
        <f t="shared" ref="F278:G278" si="84">F279</f>
        <v>500</v>
      </c>
      <c r="G278" s="40">
        <f t="shared" si="84"/>
        <v>339.9</v>
      </c>
      <c r="H278" s="88">
        <f t="shared" si="82"/>
        <v>67.97999999999999</v>
      </c>
    </row>
    <row r="279" spans="1:11" ht="25.5" outlineLevel="7">
      <c r="A279" s="20" t="s">
        <v>10</v>
      </c>
      <c r="B279" s="19" t="s">
        <v>105</v>
      </c>
      <c r="C279" s="19" t="s">
        <v>117</v>
      </c>
      <c r="D279" s="20" t="s">
        <v>7</v>
      </c>
      <c r="E279" s="38" t="s">
        <v>286</v>
      </c>
      <c r="F279" s="69">
        <v>500</v>
      </c>
      <c r="G279" s="69">
        <v>339.9</v>
      </c>
      <c r="H279" s="88">
        <f t="shared" si="82"/>
        <v>67.97999999999999</v>
      </c>
    </row>
    <row r="280" spans="1:11" ht="38.25" outlineLevel="7">
      <c r="A280" s="20" t="s">
        <v>10</v>
      </c>
      <c r="B280" s="19" t="s">
        <v>105</v>
      </c>
      <c r="C280" s="19" t="s">
        <v>761</v>
      </c>
      <c r="D280" s="20"/>
      <c r="E280" s="38" t="s">
        <v>762</v>
      </c>
      <c r="F280" s="69">
        <f>F281</f>
        <v>1500</v>
      </c>
      <c r="G280" s="69">
        <f t="shared" ref="G280" si="85">G281</f>
        <v>0</v>
      </c>
      <c r="H280" s="88">
        <f t="shared" si="82"/>
        <v>0</v>
      </c>
    </row>
    <row r="281" spans="1:11" ht="25.5" outlineLevel="7">
      <c r="A281" s="20" t="s">
        <v>10</v>
      </c>
      <c r="B281" s="19" t="s">
        <v>105</v>
      </c>
      <c r="C281" s="19" t="s">
        <v>761</v>
      </c>
      <c r="D281" s="20">
        <v>400</v>
      </c>
      <c r="E281" s="38" t="s">
        <v>378</v>
      </c>
      <c r="F281" s="69">
        <v>1500</v>
      </c>
      <c r="G281" s="69">
        <v>0</v>
      </c>
      <c r="H281" s="88">
        <f t="shared" si="82"/>
        <v>0</v>
      </c>
    </row>
    <row r="282" spans="1:11" ht="51" outlineLevel="7">
      <c r="A282" s="20" t="s">
        <v>10</v>
      </c>
      <c r="B282" s="19" t="s">
        <v>105</v>
      </c>
      <c r="C282" s="19" t="s">
        <v>748</v>
      </c>
      <c r="D282" s="20"/>
      <c r="E282" s="38" t="s">
        <v>801</v>
      </c>
      <c r="F282" s="69">
        <f>F283</f>
        <v>3819.8</v>
      </c>
      <c r="G282" s="69">
        <f t="shared" ref="G282" si="86">G283</f>
        <v>0</v>
      </c>
      <c r="H282" s="88">
        <f t="shared" si="82"/>
        <v>0</v>
      </c>
    </row>
    <row r="283" spans="1:11" ht="25.5" outlineLevel="7">
      <c r="A283" s="20" t="s">
        <v>10</v>
      </c>
      <c r="B283" s="19" t="s">
        <v>105</v>
      </c>
      <c r="C283" s="19" t="s">
        <v>748</v>
      </c>
      <c r="D283" s="20" t="s">
        <v>7</v>
      </c>
      <c r="E283" s="38" t="s">
        <v>286</v>
      </c>
      <c r="F283" s="69">
        <v>3819.8</v>
      </c>
      <c r="G283" s="69">
        <v>0</v>
      </c>
      <c r="H283" s="88">
        <f t="shared" si="82"/>
        <v>0</v>
      </c>
    </row>
    <row r="284" spans="1:11" ht="38.25" outlineLevel="5">
      <c r="A284" s="20" t="s">
        <v>10</v>
      </c>
      <c r="B284" s="19" t="s">
        <v>105</v>
      </c>
      <c r="C284" s="19" t="s">
        <v>735</v>
      </c>
      <c r="D284" s="20"/>
      <c r="E284" s="38" t="s">
        <v>636</v>
      </c>
      <c r="F284" s="69">
        <f>F287+F285</f>
        <v>100412.3</v>
      </c>
      <c r="G284" s="69">
        <f t="shared" ref="G284" si="87">G287+G285</f>
        <v>79828.7</v>
      </c>
      <c r="H284" s="88">
        <f t="shared" si="82"/>
        <v>79.50091771625587</v>
      </c>
    </row>
    <row r="285" spans="1:11" ht="26.25" customHeight="1" outlineLevel="5">
      <c r="A285" s="20">
        <v>802</v>
      </c>
      <c r="B285" s="19" t="s">
        <v>105</v>
      </c>
      <c r="C285" s="19" t="s">
        <v>779</v>
      </c>
      <c r="D285" s="20"/>
      <c r="E285" s="38" t="s">
        <v>778</v>
      </c>
      <c r="F285" s="69">
        <f>F286</f>
        <v>94907.7</v>
      </c>
      <c r="G285" s="69">
        <f t="shared" ref="G285" si="88">G286</f>
        <v>79828.7</v>
      </c>
      <c r="H285" s="88">
        <f t="shared" si="82"/>
        <v>84.111931908580644</v>
      </c>
    </row>
    <row r="286" spans="1:11" ht="25.5" outlineLevel="5">
      <c r="A286" s="20">
        <v>802</v>
      </c>
      <c r="B286" s="19" t="s">
        <v>105</v>
      </c>
      <c r="C286" s="19" t="s">
        <v>779</v>
      </c>
      <c r="D286" s="20">
        <v>600</v>
      </c>
      <c r="E286" s="38" t="s">
        <v>312</v>
      </c>
      <c r="F286" s="69">
        <v>94907.7</v>
      </c>
      <c r="G286" s="69">
        <v>79828.7</v>
      </c>
      <c r="H286" s="88">
        <f t="shared" si="82"/>
        <v>84.111931908580644</v>
      </c>
    </row>
    <row r="287" spans="1:11" ht="38.25" outlineLevel="6">
      <c r="A287" s="20" t="s">
        <v>10</v>
      </c>
      <c r="B287" s="19" t="s">
        <v>105</v>
      </c>
      <c r="C287" s="19" t="s">
        <v>736</v>
      </c>
      <c r="D287" s="20"/>
      <c r="E287" s="38" t="s">
        <v>404</v>
      </c>
      <c r="F287" s="69">
        <f t="shared" ref="F287:G287" si="89">F288</f>
        <v>5504.6</v>
      </c>
      <c r="G287" s="69">
        <f t="shared" si="89"/>
        <v>0</v>
      </c>
      <c r="H287" s="88">
        <f t="shared" si="82"/>
        <v>0</v>
      </c>
      <c r="I287" s="1"/>
    </row>
    <row r="288" spans="1:11" ht="25.5" outlineLevel="7">
      <c r="A288" s="20" t="s">
        <v>10</v>
      </c>
      <c r="B288" s="19" t="s">
        <v>105</v>
      </c>
      <c r="C288" s="19" t="s">
        <v>736</v>
      </c>
      <c r="D288" s="20" t="s">
        <v>7</v>
      </c>
      <c r="E288" s="38" t="s">
        <v>286</v>
      </c>
      <c r="F288" s="69">
        <v>5504.6</v>
      </c>
      <c r="G288" s="69">
        <v>0</v>
      </c>
      <c r="H288" s="88">
        <f t="shared" si="82"/>
        <v>0</v>
      </c>
      <c r="I288" s="1"/>
    </row>
    <row r="289" spans="1:9" ht="25.5" outlineLevel="2">
      <c r="A289" s="20" t="s">
        <v>10</v>
      </c>
      <c r="B289" s="19" t="s">
        <v>118</v>
      </c>
      <c r="C289" s="19"/>
      <c r="D289" s="20"/>
      <c r="E289" s="38" t="s">
        <v>261</v>
      </c>
      <c r="F289" s="69">
        <f>F290</f>
        <v>42633.600000000006</v>
      </c>
      <c r="G289" s="69">
        <f t="shared" ref="G289" si="90">G290</f>
        <v>10963.1</v>
      </c>
      <c r="H289" s="88">
        <f t="shared" si="82"/>
        <v>25.714694513247764</v>
      </c>
      <c r="I289" s="1"/>
    </row>
    <row r="290" spans="1:9" ht="51" outlineLevel="3">
      <c r="A290" s="20" t="s">
        <v>10</v>
      </c>
      <c r="B290" s="19" t="s">
        <v>118</v>
      </c>
      <c r="C290" s="19" t="s">
        <v>71</v>
      </c>
      <c r="D290" s="20"/>
      <c r="E290" s="38" t="s">
        <v>695</v>
      </c>
      <c r="F290" s="69">
        <f>F291</f>
        <v>42633.600000000006</v>
      </c>
      <c r="G290" s="69">
        <f t="shared" ref="G290:G293" si="91">G291</f>
        <v>10963.1</v>
      </c>
      <c r="H290" s="88">
        <f t="shared" si="82"/>
        <v>25.714694513247764</v>
      </c>
      <c r="I290" s="1"/>
    </row>
    <row r="291" spans="1:9" ht="25.5" outlineLevel="4">
      <c r="A291" s="20" t="s">
        <v>10</v>
      </c>
      <c r="B291" s="19" t="s">
        <v>118</v>
      </c>
      <c r="C291" s="19" t="s">
        <v>88</v>
      </c>
      <c r="D291" s="20"/>
      <c r="E291" s="38" t="s">
        <v>371</v>
      </c>
      <c r="F291" s="69">
        <f>F292</f>
        <v>42633.600000000006</v>
      </c>
      <c r="G291" s="69">
        <f t="shared" si="91"/>
        <v>10963.1</v>
      </c>
      <c r="H291" s="88">
        <f t="shared" si="82"/>
        <v>25.714694513247764</v>
      </c>
      <c r="I291" s="1"/>
    </row>
    <row r="292" spans="1:9" ht="25.5" outlineLevel="5">
      <c r="A292" s="20" t="s">
        <v>10</v>
      </c>
      <c r="B292" s="19" t="s">
        <v>118</v>
      </c>
      <c r="C292" s="19" t="s">
        <v>100</v>
      </c>
      <c r="D292" s="20"/>
      <c r="E292" s="38" t="s">
        <v>383</v>
      </c>
      <c r="F292" s="69">
        <f>F293+F295</f>
        <v>42633.600000000006</v>
      </c>
      <c r="G292" s="69">
        <f>G293+G295</f>
        <v>10963.1</v>
      </c>
      <c r="H292" s="88">
        <f t="shared" si="82"/>
        <v>25.714694513247764</v>
      </c>
      <c r="I292" s="1"/>
    </row>
    <row r="293" spans="1:9" ht="25.5" outlineLevel="6">
      <c r="A293" s="20" t="s">
        <v>10</v>
      </c>
      <c r="B293" s="19" t="s">
        <v>118</v>
      </c>
      <c r="C293" s="19" t="s">
        <v>119</v>
      </c>
      <c r="D293" s="20"/>
      <c r="E293" s="38" t="s">
        <v>405</v>
      </c>
      <c r="F293" s="69">
        <f>F294</f>
        <v>31134.7</v>
      </c>
      <c r="G293" s="69">
        <f t="shared" si="91"/>
        <v>9000</v>
      </c>
      <c r="H293" s="88">
        <f t="shared" si="82"/>
        <v>28.90665399056358</v>
      </c>
      <c r="I293" s="1"/>
    </row>
    <row r="294" spans="1:9" ht="25.5" outlineLevel="7">
      <c r="A294" s="20" t="s">
        <v>10</v>
      </c>
      <c r="B294" s="19" t="s">
        <v>118</v>
      </c>
      <c r="C294" s="19" t="s">
        <v>119</v>
      </c>
      <c r="D294" s="20" t="s">
        <v>38</v>
      </c>
      <c r="E294" s="38" t="s">
        <v>312</v>
      </c>
      <c r="F294" s="69">
        <v>31134.7</v>
      </c>
      <c r="G294" s="69">
        <v>9000</v>
      </c>
      <c r="H294" s="88">
        <f t="shared" si="82"/>
        <v>28.90665399056358</v>
      </c>
      <c r="I294" s="1"/>
    </row>
    <row r="295" spans="1:9" ht="25.5" outlineLevel="7">
      <c r="A295" s="20" t="s">
        <v>10</v>
      </c>
      <c r="B295" s="19" t="s">
        <v>118</v>
      </c>
      <c r="C295" s="19" t="s">
        <v>615</v>
      </c>
      <c r="D295" s="20"/>
      <c r="E295" s="38" t="s">
        <v>331</v>
      </c>
      <c r="F295" s="69">
        <f>F296+F297+F298</f>
        <v>11498.900000000001</v>
      </c>
      <c r="G295" s="69">
        <f t="shared" ref="G295" si="92">G296+G297+G298</f>
        <v>1963.1</v>
      </c>
      <c r="H295" s="88">
        <f t="shared" si="82"/>
        <v>17.072067763003414</v>
      </c>
      <c r="I295" s="1"/>
    </row>
    <row r="296" spans="1:9" ht="63.75" outlineLevel="7">
      <c r="A296" s="20" t="s">
        <v>10</v>
      </c>
      <c r="B296" s="19" t="s">
        <v>118</v>
      </c>
      <c r="C296" s="19" t="s">
        <v>615</v>
      </c>
      <c r="D296" s="20" t="s">
        <v>6</v>
      </c>
      <c r="E296" s="38" t="s">
        <v>285</v>
      </c>
      <c r="F296" s="69">
        <v>7448.1</v>
      </c>
      <c r="G296" s="69">
        <v>1099.8</v>
      </c>
      <c r="H296" s="88">
        <f t="shared" si="82"/>
        <v>14.766181979296732</v>
      </c>
      <c r="I296" s="1"/>
    </row>
    <row r="297" spans="1:9" ht="25.5" outlineLevel="7">
      <c r="A297" s="20" t="s">
        <v>10</v>
      </c>
      <c r="B297" s="19" t="s">
        <v>118</v>
      </c>
      <c r="C297" s="19" t="s">
        <v>615</v>
      </c>
      <c r="D297" s="20" t="s">
        <v>7</v>
      </c>
      <c r="E297" s="38" t="s">
        <v>286</v>
      </c>
      <c r="F297" s="69">
        <v>3990.8</v>
      </c>
      <c r="G297" s="69">
        <v>850.2</v>
      </c>
      <c r="H297" s="88">
        <f t="shared" si="82"/>
        <v>21.303999198155761</v>
      </c>
      <c r="I297" s="1"/>
    </row>
    <row r="298" spans="1:9" outlineLevel="7">
      <c r="A298" s="20" t="s">
        <v>10</v>
      </c>
      <c r="B298" s="19" t="s">
        <v>118</v>
      </c>
      <c r="C298" s="19" t="s">
        <v>615</v>
      </c>
      <c r="D298" s="20" t="s">
        <v>8</v>
      </c>
      <c r="E298" s="38" t="s">
        <v>287</v>
      </c>
      <c r="F298" s="69">
        <v>60</v>
      </c>
      <c r="G298" s="69">
        <v>13.1</v>
      </c>
      <c r="H298" s="88">
        <f t="shared" si="82"/>
        <v>21.833333333333332</v>
      </c>
      <c r="I298" s="1"/>
    </row>
    <row r="299" spans="1:9" outlineLevel="7">
      <c r="A299" s="20" t="s">
        <v>10</v>
      </c>
      <c r="B299" s="19" t="s">
        <v>590</v>
      </c>
      <c r="C299" s="19"/>
      <c r="D299" s="20"/>
      <c r="E299" s="38" t="s">
        <v>599</v>
      </c>
      <c r="F299" s="69">
        <f>F300</f>
        <v>800</v>
      </c>
      <c r="G299" s="69">
        <f t="shared" ref="G299:G302" si="93">G300</f>
        <v>0</v>
      </c>
      <c r="H299" s="88">
        <f t="shared" si="82"/>
        <v>0</v>
      </c>
      <c r="I299" s="1"/>
    </row>
    <row r="300" spans="1:9" outlineLevel="7">
      <c r="A300" s="20" t="s">
        <v>10</v>
      </c>
      <c r="B300" s="19" t="s">
        <v>591</v>
      </c>
      <c r="C300" s="19"/>
      <c r="D300" s="20"/>
      <c r="E300" s="38" t="s">
        <v>600</v>
      </c>
      <c r="F300" s="69">
        <f>F301</f>
        <v>800</v>
      </c>
      <c r="G300" s="69">
        <f t="shared" si="93"/>
        <v>0</v>
      </c>
      <c r="H300" s="88">
        <f t="shared" si="82"/>
        <v>0</v>
      </c>
      <c r="I300" s="1"/>
    </row>
    <row r="301" spans="1:9" ht="51" outlineLevel="7">
      <c r="A301" s="20" t="s">
        <v>10</v>
      </c>
      <c r="B301" s="19" t="s">
        <v>591</v>
      </c>
      <c r="C301" s="19" t="s">
        <v>71</v>
      </c>
      <c r="D301" s="20"/>
      <c r="E301" s="38" t="s">
        <v>695</v>
      </c>
      <c r="F301" s="69">
        <f>F302</f>
        <v>800</v>
      </c>
      <c r="G301" s="69">
        <f t="shared" si="93"/>
        <v>0</v>
      </c>
      <c r="H301" s="88">
        <f t="shared" si="82"/>
        <v>0</v>
      </c>
      <c r="I301" s="1"/>
    </row>
    <row r="302" spans="1:9" ht="38.25" outlineLevel="7">
      <c r="A302" s="20" t="s">
        <v>10</v>
      </c>
      <c r="B302" s="19" t="s">
        <v>591</v>
      </c>
      <c r="C302" s="19" t="s">
        <v>72</v>
      </c>
      <c r="D302" s="20"/>
      <c r="E302" s="38" t="s">
        <v>673</v>
      </c>
      <c r="F302" s="69">
        <f>F303</f>
        <v>800</v>
      </c>
      <c r="G302" s="69">
        <f t="shared" si="93"/>
        <v>0</v>
      </c>
      <c r="H302" s="88">
        <f t="shared" si="82"/>
        <v>0</v>
      </c>
      <c r="I302" s="1"/>
    </row>
    <row r="303" spans="1:9" ht="31.5" customHeight="1" outlineLevel="7">
      <c r="A303" s="20" t="s">
        <v>10</v>
      </c>
      <c r="B303" s="19" t="s">
        <v>591</v>
      </c>
      <c r="C303" s="19" t="s">
        <v>592</v>
      </c>
      <c r="D303" s="20"/>
      <c r="E303" s="38" t="s">
        <v>597</v>
      </c>
      <c r="F303" s="69">
        <f>F304+F306+F308</f>
        <v>800</v>
      </c>
      <c r="G303" s="69">
        <f t="shared" ref="G303" si="94">G304+G306+G308</f>
        <v>0</v>
      </c>
      <c r="H303" s="88">
        <f t="shared" si="82"/>
        <v>0</v>
      </c>
      <c r="I303" s="1"/>
    </row>
    <row r="304" spans="1:9" outlineLevel="7">
      <c r="A304" s="20" t="s">
        <v>10</v>
      </c>
      <c r="B304" s="19" t="s">
        <v>591</v>
      </c>
      <c r="C304" s="19" t="s">
        <v>593</v>
      </c>
      <c r="D304" s="20"/>
      <c r="E304" s="38" t="s">
        <v>596</v>
      </c>
      <c r="F304" s="69">
        <f>F305</f>
        <v>100</v>
      </c>
      <c r="G304" s="69">
        <f>G305</f>
        <v>0</v>
      </c>
      <c r="H304" s="88">
        <f t="shared" si="82"/>
        <v>0</v>
      </c>
      <c r="I304" s="1"/>
    </row>
    <row r="305" spans="1:9" ht="25.5" outlineLevel="7">
      <c r="A305" s="20" t="s">
        <v>10</v>
      </c>
      <c r="B305" s="19" t="s">
        <v>591</v>
      </c>
      <c r="C305" s="19" t="s">
        <v>593</v>
      </c>
      <c r="D305" s="20">
        <v>200</v>
      </c>
      <c r="E305" s="38" t="s">
        <v>286</v>
      </c>
      <c r="F305" s="69">
        <v>100</v>
      </c>
      <c r="G305" s="69">
        <v>0</v>
      </c>
      <c r="H305" s="88">
        <f t="shared" si="82"/>
        <v>0</v>
      </c>
      <c r="I305" s="1"/>
    </row>
    <row r="306" spans="1:9" outlineLevel="7">
      <c r="A306" s="20" t="s">
        <v>10</v>
      </c>
      <c r="B306" s="19" t="s">
        <v>591</v>
      </c>
      <c r="C306" s="19" t="s">
        <v>594</v>
      </c>
      <c r="D306" s="20"/>
      <c r="E306" s="38" t="s">
        <v>611</v>
      </c>
      <c r="F306" s="69">
        <f>F307</f>
        <v>200</v>
      </c>
      <c r="G306" s="69">
        <f t="shared" ref="G306" si="95">G307</f>
        <v>0</v>
      </c>
      <c r="H306" s="88">
        <f t="shared" si="82"/>
        <v>0</v>
      </c>
      <c r="I306" s="1"/>
    </row>
    <row r="307" spans="1:9" ht="25.5" outlineLevel="7">
      <c r="A307" s="20" t="s">
        <v>10</v>
      </c>
      <c r="B307" s="19" t="s">
        <v>591</v>
      </c>
      <c r="C307" s="19" t="s">
        <v>594</v>
      </c>
      <c r="D307" s="20">
        <v>200</v>
      </c>
      <c r="E307" s="38" t="s">
        <v>286</v>
      </c>
      <c r="F307" s="69">
        <v>200</v>
      </c>
      <c r="G307" s="69">
        <v>0</v>
      </c>
      <c r="H307" s="88">
        <f t="shared" si="82"/>
        <v>0</v>
      </c>
      <c r="I307" s="1"/>
    </row>
    <row r="308" spans="1:9" ht="25.5" outlineLevel="7">
      <c r="A308" s="20" t="s">
        <v>10</v>
      </c>
      <c r="B308" s="19" t="s">
        <v>591</v>
      </c>
      <c r="C308" s="19" t="s">
        <v>595</v>
      </c>
      <c r="D308" s="20"/>
      <c r="E308" s="38" t="s">
        <v>598</v>
      </c>
      <c r="F308" s="69">
        <f>F309</f>
        <v>500</v>
      </c>
      <c r="G308" s="69">
        <f t="shared" ref="G308" si="96">G309</f>
        <v>0</v>
      </c>
      <c r="H308" s="88">
        <f t="shared" si="82"/>
        <v>0</v>
      </c>
      <c r="I308" s="1"/>
    </row>
    <row r="309" spans="1:9" ht="25.5" outlineLevel="7">
      <c r="A309" s="20" t="s">
        <v>10</v>
      </c>
      <c r="B309" s="19" t="s">
        <v>591</v>
      </c>
      <c r="C309" s="19" t="s">
        <v>595</v>
      </c>
      <c r="D309" s="20">
        <v>200</v>
      </c>
      <c r="E309" s="38" t="s">
        <v>286</v>
      </c>
      <c r="F309" s="69">
        <v>500</v>
      </c>
      <c r="G309" s="69">
        <v>0</v>
      </c>
      <c r="H309" s="88">
        <f t="shared" si="82"/>
        <v>0</v>
      </c>
      <c r="I309" s="1"/>
    </row>
    <row r="310" spans="1:9" outlineLevel="1">
      <c r="A310" s="20" t="s">
        <v>10</v>
      </c>
      <c r="B310" s="19" t="s">
        <v>122</v>
      </c>
      <c r="C310" s="19"/>
      <c r="D310" s="20"/>
      <c r="E310" s="38" t="s">
        <v>237</v>
      </c>
      <c r="F310" s="69">
        <f>F311+F317+F328</f>
        <v>6161.1</v>
      </c>
      <c r="G310" s="69">
        <f>G311+G317+G328</f>
        <v>2307.9</v>
      </c>
      <c r="H310" s="88">
        <f t="shared" si="82"/>
        <v>37.459219944490428</v>
      </c>
      <c r="I310" s="1"/>
    </row>
    <row r="311" spans="1:9" outlineLevel="2">
      <c r="A311" s="20" t="s">
        <v>10</v>
      </c>
      <c r="B311" s="19" t="s">
        <v>123</v>
      </c>
      <c r="C311" s="19"/>
      <c r="D311" s="20"/>
      <c r="E311" s="38" t="s">
        <v>263</v>
      </c>
      <c r="F311" s="69">
        <f t="shared" ref="F311:G312" si="97">F312</f>
        <v>1615.3</v>
      </c>
      <c r="G311" s="69">
        <f t="shared" si="97"/>
        <v>303.89999999999998</v>
      </c>
      <c r="H311" s="88">
        <f t="shared" si="82"/>
        <v>18.81384262985204</v>
      </c>
      <c r="I311" s="1"/>
    </row>
    <row r="312" spans="1:9" ht="53.25" customHeight="1" outlineLevel="3">
      <c r="A312" s="20" t="s">
        <v>10</v>
      </c>
      <c r="B312" s="19" t="s">
        <v>123</v>
      </c>
      <c r="C312" s="19" t="s">
        <v>12</v>
      </c>
      <c r="D312" s="20"/>
      <c r="E312" s="38" t="s">
        <v>692</v>
      </c>
      <c r="F312" s="69">
        <f t="shared" si="97"/>
        <v>1615.3</v>
      </c>
      <c r="G312" s="69">
        <f t="shared" si="97"/>
        <v>303.89999999999998</v>
      </c>
      <c r="H312" s="88">
        <f t="shared" si="82"/>
        <v>18.81384262985204</v>
      </c>
      <c r="I312" s="1"/>
    </row>
    <row r="313" spans="1:9" ht="25.5" outlineLevel="4">
      <c r="A313" s="20" t="s">
        <v>10</v>
      </c>
      <c r="B313" s="19" t="s">
        <v>123</v>
      </c>
      <c r="C313" s="19" t="s">
        <v>39</v>
      </c>
      <c r="D313" s="20"/>
      <c r="E313" s="38" t="s">
        <v>601</v>
      </c>
      <c r="F313" s="69">
        <f>F314</f>
        <v>1615.3</v>
      </c>
      <c r="G313" s="69">
        <f t="shared" ref="G313:G315" si="98">G314</f>
        <v>303.89999999999998</v>
      </c>
      <c r="H313" s="88">
        <f t="shared" si="82"/>
        <v>18.81384262985204</v>
      </c>
      <c r="I313" s="1"/>
    </row>
    <row r="314" spans="1:9" ht="51" outlineLevel="5">
      <c r="A314" s="20" t="s">
        <v>10</v>
      </c>
      <c r="B314" s="19" t="s">
        <v>123</v>
      </c>
      <c r="C314" s="19" t="s">
        <v>124</v>
      </c>
      <c r="D314" s="20"/>
      <c r="E314" s="38" t="s">
        <v>632</v>
      </c>
      <c r="F314" s="69">
        <f>F315</f>
        <v>1615.3</v>
      </c>
      <c r="G314" s="69">
        <f t="shared" si="98"/>
        <v>303.89999999999998</v>
      </c>
      <c r="H314" s="88">
        <f t="shared" si="82"/>
        <v>18.81384262985204</v>
      </c>
      <c r="I314" s="1"/>
    </row>
    <row r="315" spans="1:9" ht="25.5" outlineLevel="6">
      <c r="A315" s="20" t="s">
        <v>10</v>
      </c>
      <c r="B315" s="19" t="s">
        <v>123</v>
      </c>
      <c r="C315" s="19" t="s">
        <v>125</v>
      </c>
      <c r="D315" s="20"/>
      <c r="E315" s="38" t="s">
        <v>407</v>
      </c>
      <c r="F315" s="69">
        <f>F316</f>
        <v>1615.3</v>
      </c>
      <c r="G315" s="69">
        <f t="shared" si="98"/>
        <v>303.89999999999998</v>
      </c>
      <c r="H315" s="88">
        <f t="shared" si="82"/>
        <v>18.81384262985204</v>
      </c>
      <c r="I315" s="1"/>
    </row>
    <row r="316" spans="1:9" outlineLevel="7">
      <c r="A316" s="20" t="s">
        <v>10</v>
      </c>
      <c r="B316" s="19" t="s">
        <v>123</v>
      </c>
      <c r="C316" s="19" t="s">
        <v>125</v>
      </c>
      <c r="D316" s="20" t="s">
        <v>20</v>
      </c>
      <c r="E316" s="38" t="s">
        <v>297</v>
      </c>
      <c r="F316" s="69">
        <v>1615.3</v>
      </c>
      <c r="G316" s="69">
        <v>303.89999999999998</v>
      </c>
      <c r="H316" s="88">
        <f t="shared" si="82"/>
        <v>18.81384262985204</v>
      </c>
      <c r="I316" s="1"/>
    </row>
    <row r="317" spans="1:9" outlineLevel="2">
      <c r="A317" s="20" t="s">
        <v>10</v>
      </c>
      <c r="B317" s="19" t="s">
        <v>126</v>
      </c>
      <c r="C317" s="19"/>
      <c r="D317" s="20"/>
      <c r="E317" s="38" t="s">
        <v>264</v>
      </c>
      <c r="F317" s="69">
        <f>F323+F318</f>
        <v>631</v>
      </c>
      <c r="G317" s="69">
        <f t="shared" ref="G317" si="99">G323+G318</f>
        <v>114</v>
      </c>
      <c r="H317" s="88">
        <f t="shared" si="82"/>
        <v>18.066561014263076</v>
      </c>
      <c r="I317" s="1"/>
    </row>
    <row r="318" spans="1:9" ht="50.25" customHeight="1" outlineLevel="2">
      <c r="A318" s="20" t="s">
        <v>10</v>
      </c>
      <c r="B318" s="19" t="s">
        <v>126</v>
      </c>
      <c r="C318" s="19" t="s">
        <v>12</v>
      </c>
      <c r="D318" s="20"/>
      <c r="E318" s="38" t="s">
        <v>692</v>
      </c>
      <c r="F318" s="69">
        <f>F319</f>
        <v>391</v>
      </c>
      <c r="G318" s="69">
        <f t="shared" ref="G318" si="100">G319</f>
        <v>84</v>
      </c>
      <c r="H318" s="88">
        <f t="shared" si="82"/>
        <v>21.483375959079286</v>
      </c>
      <c r="I318" s="1"/>
    </row>
    <row r="319" spans="1:9" ht="25.5" outlineLevel="2">
      <c r="A319" s="20" t="s">
        <v>10</v>
      </c>
      <c r="B319" s="19" t="s">
        <v>126</v>
      </c>
      <c r="C319" s="19" t="s">
        <v>17</v>
      </c>
      <c r="D319" s="20"/>
      <c r="E319" s="38" t="s">
        <v>601</v>
      </c>
      <c r="F319" s="69">
        <f>F320</f>
        <v>391</v>
      </c>
      <c r="G319" s="69">
        <f t="shared" ref="G319" si="101">G320</f>
        <v>84</v>
      </c>
      <c r="H319" s="88">
        <f t="shared" si="82"/>
        <v>21.483375959079286</v>
      </c>
      <c r="I319" s="1"/>
    </row>
    <row r="320" spans="1:9" ht="51" outlineLevel="2">
      <c r="A320" s="20" t="s">
        <v>10</v>
      </c>
      <c r="B320" s="19" t="s">
        <v>126</v>
      </c>
      <c r="C320" s="19" t="s">
        <v>124</v>
      </c>
      <c r="D320" s="20"/>
      <c r="E320" s="38" t="s">
        <v>632</v>
      </c>
      <c r="F320" s="69">
        <f>F321</f>
        <v>391</v>
      </c>
      <c r="G320" s="69">
        <f t="shared" ref="G320" si="102">G321</f>
        <v>84</v>
      </c>
      <c r="H320" s="88">
        <f t="shared" si="82"/>
        <v>21.483375959079286</v>
      </c>
      <c r="I320" s="1"/>
    </row>
    <row r="321" spans="1:9" ht="38.25" outlineLevel="2">
      <c r="A321" s="20" t="s">
        <v>10</v>
      </c>
      <c r="B321" s="19" t="s">
        <v>126</v>
      </c>
      <c r="C321" s="19" t="s">
        <v>759</v>
      </c>
      <c r="D321" s="20"/>
      <c r="E321" s="74" t="s">
        <v>760</v>
      </c>
      <c r="F321" s="69">
        <f>F322</f>
        <v>391</v>
      </c>
      <c r="G321" s="69">
        <f t="shared" ref="G321" si="103">G322</f>
        <v>84</v>
      </c>
      <c r="H321" s="88">
        <f t="shared" si="82"/>
        <v>21.483375959079286</v>
      </c>
      <c r="I321" s="1"/>
    </row>
    <row r="322" spans="1:9" outlineLevel="2">
      <c r="A322" s="20" t="s">
        <v>10</v>
      </c>
      <c r="B322" s="19" t="s">
        <v>126</v>
      </c>
      <c r="C322" s="19" t="s">
        <v>759</v>
      </c>
      <c r="D322" s="20" t="s">
        <v>20</v>
      </c>
      <c r="E322" s="38" t="s">
        <v>297</v>
      </c>
      <c r="F322" s="69">
        <v>391</v>
      </c>
      <c r="G322" s="69">
        <v>84</v>
      </c>
      <c r="H322" s="88">
        <f t="shared" si="82"/>
        <v>21.483375959079286</v>
      </c>
      <c r="I322" s="1"/>
    </row>
    <row r="323" spans="1:9" ht="38.25" outlineLevel="3">
      <c r="A323" s="20" t="s">
        <v>10</v>
      </c>
      <c r="B323" s="19" t="s">
        <v>126</v>
      </c>
      <c r="C323" s="19" t="s">
        <v>127</v>
      </c>
      <c r="D323" s="20"/>
      <c r="E323" s="38" t="s">
        <v>643</v>
      </c>
      <c r="F323" s="69">
        <f t="shared" ref="F323:G323" si="104">F324</f>
        <v>240</v>
      </c>
      <c r="G323" s="69">
        <f t="shared" si="104"/>
        <v>30</v>
      </c>
      <c r="H323" s="88">
        <f t="shared" si="82"/>
        <v>12.5</v>
      </c>
      <c r="I323" s="1"/>
    </row>
    <row r="324" spans="1:9" ht="25.5" outlineLevel="4">
      <c r="A324" s="20" t="s">
        <v>10</v>
      </c>
      <c r="B324" s="19" t="s">
        <v>126</v>
      </c>
      <c r="C324" s="19" t="s">
        <v>128</v>
      </c>
      <c r="D324" s="20"/>
      <c r="E324" s="38" t="s">
        <v>574</v>
      </c>
      <c r="F324" s="69">
        <f>F325</f>
        <v>240</v>
      </c>
      <c r="G324" s="69">
        <f t="shared" ref="G324:G326" si="105">G325</f>
        <v>30</v>
      </c>
      <c r="H324" s="88">
        <f t="shared" si="82"/>
        <v>12.5</v>
      </c>
      <c r="I324" s="1"/>
    </row>
    <row r="325" spans="1:9" ht="25.5" outlineLevel="5">
      <c r="A325" s="20" t="s">
        <v>10</v>
      </c>
      <c r="B325" s="19" t="s">
        <v>126</v>
      </c>
      <c r="C325" s="19" t="s">
        <v>129</v>
      </c>
      <c r="D325" s="20"/>
      <c r="E325" s="38" t="s">
        <v>575</v>
      </c>
      <c r="F325" s="69">
        <f>F326</f>
        <v>240</v>
      </c>
      <c r="G325" s="69">
        <f t="shared" si="105"/>
        <v>30</v>
      </c>
      <c r="H325" s="88">
        <f t="shared" si="82"/>
        <v>12.5</v>
      </c>
      <c r="I325" s="1"/>
    </row>
    <row r="326" spans="1:9" ht="53.25" customHeight="1" outlineLevel="6">
      <c r="A326" s="20" t="s">
        <v>10</v>
      </c>
      <c r="B326" s="19" t="s">
        <v>126</v>
      </c>
      <c r="C326" s="19" t="s">
        <v>130</v>
      </c>
      <c r="D326" s="20"/>
      <c r="E326" s="38" t="s">
        <v>707</v>
      </c>
      <c r="F326" s="69">
        <f>F327</f>
        <v>240</v>
      </c>
      <c r="G326" s="69">
        <f t="shared" si="105"/>
        <v>30</v>
      </c>
      <c r="H326" s="88">
        <f t="shared" si="82"/>
        <v>12.5</v>
      </c>
      <c r="I326" s="1"/>
    </row>
    <row r="327" spans="1:9" outlineLevel="7">
      <c r="A327" s="20" t="s">
        <v>10</v>
      </c>
      <c r="B327" s="19" t="s">
        <v>126</v>
      </c>
      <c r="C327" s="19" t="s">
        <v>130</v>
      </c>
      <c r="D327" s="20" t="s">
        <v>20</v>
      </c>
      <c r="E327" s="38" t="s">
        <v>297</v>
      </c>
      <c r="F327" s="69">
        <v>240</v>
      </c>
      <c r="G327" s="69">
        <v>30</v>
      </c>
      <c r="H327" s="88">
        <f t="shared" si="82"/>
        <v>12.5</v>
      </c>
      <c r="I327" s="1"/>
    </row>
    <row r="328" spans="1:9" outlineLevel="2">
      <c r="A328" s="20" t="s">
        <v>10</v>
      </c>
      <c r="B328" s="19" t="s">
        <v>134</v>
      </c>
      <c r="C328" s="19"/>
      <c r="D328" s="20"/>
      <c r="E328" s="38" t="s">
        <v>267</v>
      </c>
      <c r="F328" s="69">
        <f>F329+F337</f>
        <v>3914.7999999999997</v>
      </c>
      <c r="G328" s="69">
        <f>G329+G337</f>
        <v>1890</v>
      </c>
      <c r="H328" s="88">
        <f t="shared" si="82"/>
        <v>48.278328394809442</v>
      </c>
      <c r="I328" s="1"/>
    </row>
    <row r="329" spans="1:9" ht="38.25" outlineLevel="3">
      <c r="A329" s="20" t="s">
        <v>10</v>
      </c>
      <c r="B329" s="19" t="s">
        <v>134</v>
      </c>
      <c r="C329" s="19" t="s">
        <v>135</v>
      </c>
      <c r="D329" s="20"/>
      <c r="E329" s="38" t="s">
        <v>645</v>
      </c>
      <c r="F329" s="69">
        <f>F330</f>
        <v>3221.7999999999997</v>
      </c>
      <c r="G329" s="69">
        <f t="shared" ref="G329:G332" si="106">G330</f>
        <v>0</v>
      </c>
      <c r="H329" s="88">
        <f t="shared" si="82"/>
        <v>0</v>
      </c>
      <c r="I329" s="1"/>
    </row>
    <row r="330" spans="1:9" ht="25.5" outlineLevel="4">
      <c r="A330" s="20" t="s">
        <v>10</v>
      </c>
      <c r="B330" s="19" t="s">
        <v>134</v>
      </c>
      <c r="C330" s="19" t="s">
        <v>136</v>
      </c>
      <c r="D330" s="20"/>
      <c r="E330" s="38" t="s">
        <v>536</v>
      </c>
      <c r="F330" s="69">
        <f>F331+F334</f>
        <v>3221.7999999999997</v>
      </c>
      <c r="G330" s="69">
        <f>G331+G334</f>
        <v>0</v>
      </c>
      <c r="H330" s="88">
        <f t="shared" si="82"/>
        <v>0</v>
      </c>
      <c r="I330" s="1"/>
    </row>
    <row r="331" spans="1:9" ht="107.25" customHeight="1" outlineLevel="5">
      <c r="A331" s="20" t="s">
        <v>10</v>
      </c>
      <c r="B331" s="19" t="s">
        <v>134</v>
      </c>
      <c r="C331" s="19" t="s">
        <v>137</v>
      </c>
      <c r="D331" s="20"/>
      <c r="E331" s="38" t="s">
        <v>827</v>
      </c>
      <c r="F331" s="69">
        <f>F332</f>
        <v>2260.6999999999998</v>
      </c>
      <c r="G331" s="69">
        <f t="shared" ref="G331" si="107">G332</f>
        <v>0</v>
      </c>
      <c r="H331" s="88">
        <f t="shared" si="82"/>
        <v>0</v>
      </c>
      <c r="I331" s="1"/>
    </row>
    <row r="332" spans="1:9" ht="76.5" outlineLevel="6">
      <c r="A332" s="20" t="s">
        <v>10</v>
      </c>
      <c r="B332" s="19" t="s">
        <v>134</v>
      </c>
      <c r="C332" s="19" t="s">
        <v>623</v>
      </c>
      <c r="D332" s="20"/>
      <c r="E332" s="38" t="s">
        <v>828</v>
      </c>
      <c r="F332" s="69">
        <f>F333</f>
        <v>2260.6999999999998</v>
      </c>
      <c r="G332" s="69">
        <f t="shared" si="106"/>
        <v>0</v>
      </c>
      <c r="H332" s="88">
        <f t="shared" si="82"/>
        <v>0</v>
      </c>
      <c r="I332" s="1"/>
    </row>
    <row r="333" spans="1:9" ht="25.5" outlineLevel="7">
      <c r="A333" s="20" t="s">
        <v>10</v>
      </c>
      <c r="B333" s="19" t="s">
        <v>134</v>
      </c>
      <c r="C333" s="19" t="s">
        <v>623</v>
      </c>
      <c r="D333" s="20" t="s">
        <v>95</v>
      </c>
      <c r="E333" s="38" t="s">
        <v>378</v>
      </c>
      <c r="F333" s="69">
        <v>2260.6999999999998</v>
      </c>
      <c r="G333" s="69">
        <f>1746.1-1746.1</f>
        <v>0</v>
      </c>
      <c r="H333" s="88">
        <f t="shared" si="82"/>
        <v>0</v>
      </c>
      <c r="I333" s="1"/>
    </row>
    <row r="334" spans="1:9" ht="25.5" outlineLevel="7">
      <c r="A334" s="20" t="s">
        <v>10</v>
      </c>
      <c r="B334" s="19" t="s">
        <v>134</v>
      </c>
      <c r="C334" s="19" t="s">
        <v>587</v>
      </c>
      <c r="D334" s="20"/>
      <c r="E334" s="38" t="s">
        <v>589</v>
      </c>
      <c r="F334" s="69">
        <f>F335</f>
        <v>961.1</v>
      </c>
      <c r="G334" s="69">
        <f t="shared" ref="G334" si="108">G335</f>
        <v>0</v>
      </c>
      <c r="H334" s="88">
        <f t="shared" si="82"/>
        <v>0</v>
      </c>
      <c r="I334" s="1"/>
    </row>
    <row r="335" spans="1:9" ht="25.5" outlineLevel="7">
      <c r="A335" s="20" t="s">
        <v>10</v>
      </c>
      <c r="B335" s="19" t="s">
        <v>134</v>
      </c>
      <c r="C335" s="19" t="s">
        <v>588</v>
      </c>
      <c r="D335" s="20"/>
      <c r="E335" s="38" t="s">
        <v>787</v>
      </c>
      <c r="F335" s="69">
        <f>F336</f>
        <v>961.1</v>
      </c>
      <c r="G335" s="69">
        <f t="shared" ref="G335" si="109">G336</f>
        <v>0</v>
      </c>
      <c r="H335" s="88">
        <f t="shared" si="82"/>
        <v>0</v>
      </c>
      <c r="I335" s="1"/>
    </row>
    <row r="336" spans="1:9" ht="25.5" outlineLevel="7">
      <c r="A336" s="20" t="s">
        <v>10</v>
      </c>
      <c r="B336" s="19" t="s">
        <v>134</v>
      </c>
      <c r="C336" s="19" t="s">
        <v>588</v>
      </c>
      <c r="D336" s="20">
        <v>400</v>
      </c>
      <c r="E336" s="38" t="s">
        <v>378</v>
      </c>
      <c r="F336" s="69">
        <v>961.1</v>
      </c>
      <c r="G336" s="69">
        <v>0</v>
      </c>
      <c r="H336" s="88">
        <f t="shared" ref="H336:H399" si="110">G336/F336*100</f>
        <v>0</v>
      </c>
      <c r="I336" s="1"/>
    </row>
    <row r="337" spans="1:9" ht="38.25" outlineLevel="7">
      <c r="A337" s="20" t="s">
        <v>10</v>
      </c>
      <c r="B337" s="19" t="s">
        <v>134</v>
      </c>
      <c r="C337" s="19" t="s">
        <v>127</v>
      </c>
      <c r="D337" s="20"/>
      <c r="E337" s="38" t="s">
        <v>643</v>
      </c>
      <c r="F337" s="69">
        <f>F338</f>
        <v>693</v>
      </c>
      <c r="G337" s="69">
        <f>G338</f>
        <v>1890</v>
      </c>
      <c r="H337" s="88" t="s">
        <v>834</v>
      </c>
      <c r="I337" s="1"/>
    </row>
    <row r="338" spans="1:9" ht="25.5" outlineLevel="7">
      <c r="A338" s="20" t="s">
        <v>10</v>
      </c>
      <c r="B338" s="19" t="s">
        <v>134</v>
      </c>
      <c r="C338" s="19" t="s">
        <v>131</v>
      </c>
      <c r="D338" s="20"/>
      <c r="E338" s="38" t="s">
        <v>415</v>
      </c>
      <c r="F338" s="69">
        <f t="shared" ref="F338:G340" si="111">F339</f>
        <v>693</v>
      </c>
      <c r="G338" s="69">
        <f t="shared" si="111"/>
        <v>1890</v>
      </c>
      <c r="H338" s="88" t="s">
        <v>834</v>
      </c>
      <c r="I338" s="1"/>
    </row>
    <row r="339" spans="1:9" ht="25.5" outlineLevel="7">
      <c r="A339" s="20" t="s">
        <v>10</v>
      </c>
      <c r="B339" s="19" t="s">
        <v>134</v>
      </c>
      <c r="C339" s="19" t="s">
        <v>132</v>
      </c>
      <c r="D339" s="20"/>
      <c r="E339" s="38" t="s">
        <v>416</v>
      </c>
      <c r="F339" s="69">
        <f t="shared" si="111"/>
        <v>693</v>
      </c>
      <c r="G339" s="69">
        <f t="shared" si="111"/>
        <v>1890</v>
      </c>
      <c r="H339" s="88" t="s">
        <v>834</v>
      </c>
    </row>
    <row r="340" spans="1:9" ht="38.25" outlineLevel="7">
      <c r="A340" s="20" t="s">
        <v>10</v>
      </c>
      <c r="B340" s="19" t="s">
        <v>134</v>
      </c>
      <c r="C340" s="19" t="s">
        <v>133</v>
      </c>
      <c r="D340" s="20"/>
      <c r="E340" s="38" t="s">
        <v>417</v>
      </c>
      <c r="F340" s="69">
        <f t="shared" si="111"/>
        <v>693</v>
      </c>
      <c r="G340" s="69">
        <f t="shared" si="111"/>
        <v>1890</v>
      </c>
      <c r="H340" s="88" t="s">
        <v>834</v>
      </c>
    </row>
    <row r="341" spans="1:9" outlineLevel="7">
      <c r="A341" s="20" t="s">
        <v>10</v>
      </c>
      <c r="B341" s="19" t="s">
        <v>134</v>
      </c>
      <c r="C341" s="19" t="s">
        <v>133</v>
      </c>
      <c r="D341" s="20" t="s">
        <v>20</v>
      </c>
      <c r="E341" s="38" t="s">
        <v>297</v>
      </c>
      <c r="F341" s="69">
        <v>693</v>
      </c>
      <c r="G341" s="69">
        <v>1890</v>
      </c>
      <c r="H341" s="88" t="s">
        <v>834</v>
      </c>
    </row>
    <row r="342" spans="1:9" outlineLevel="1">
      <c r="A342" s="20" t="s">
        <v>10</v>
      </c>
      <c r="B342" s="19" t="s">
        <v>138</v>
      </c>
      <c r="C342" s="19"/>
      <c r="D342" s="20"/>
      <c r="E342" s="38" t="s">
        <v>238</v>
      </c>
      <c r="F342" s="69">
        <f t="shared" ref="F342:F347" si="112">F343</f>
        <v>2606.1999999999998</v>
      </c>
      <c r="G342" s="69">
        <f t="shared" ref="G342:G344" si="113">G343</f>
        <v>644.1</v>
      </c>
      <c r="H342" s="88">
        <f t="shared" si="110"/>
        <v>24.714143196991792</v>
      </c>
    </row>
    <row r="343" spans="1:9" ht="25.5" outlineLevel="2">
      <c r="A343" s="20" t="s">
        <v>10</v>
      </c>
      <c r="B343" s="19" t="s">
        <v>139</v>
      </c>
      <c r="C343" s="19"/>
      <c r="D343" s="20"/>
      <c r="E343" s="38" t="s">
        <v>269</v>
      </c>
      <c r="F343" s="69">
        <f t="shared" si="112"/>
        <v>2606.1999999999998</v>
      </c>
      <c r="G343" s="69">
        <f t="shared" si="113"/>
        <v>644.1</v>
      </c>
      <c r="H343" s="88">
        <f t="shared" si="110"/>
        <v>24.714143196991792</v>
      </c>
    </row>
    <row r="344" spans="1:9" ht="51.75" customHeight="1" outlineLevel="3">
      <c r="A344" s="20" t="s">
        <v>10</v>
      </c>
      <c r="B344" s="19" t="s">
        <v>139</v>
      </c>
      <c r="C344" s="19" t="s">
        <v>12</v>
      </c>
      <c r="D344" s="20"/>
      <c r="E344" s="38" t="s">
        <v>692</v>
      </c>
      <c r="F344" s="69">
        <f t="shared" si="112"/>
        <v>2606.1999999999998</v>
      </c>
      <c r="G344" s="69">
        <f t="shared" si="113"/>
        <v>644.1</v>
      </c>
      <c r="H344" s="88">
        <f t="shared" si="110"/>
        <v>24.714143196991792</v>
      </c>
    </row>
    <row r="345" spans="1:9" ht="25.5" outlineLevel="4">
      <c r="A345" s="20" t="s">
        <v>10</v>
      </c>
      <c r="B345" s="19" t="s">
        <v>139</v>
      </c>
      <c r="C345" s="19" t="s">
        <v>140</v>
      </c>
      <c r="D345" s="20"/>
      <c r="E345" s="38" t="s">
        <v>421</v>
      </c>
      <c r="F345" s="69">
        <f>F346+F349</f>
        <v>2606.1999999999998</v>
      </c>
      <c r="G345" s="69">
        <f>G346+G349</f>
        <v>644.1</v>
      </c>
      <c r="H345" s="88">
        <f t="shared" si="110"/>
        <v>24.714143196991792</v>
      </c>
    </row>
    <row r="346" spans="1:9" outlineLevel="5">
      <c r="A346" s="20" t="s">
        <v>10</v>
      </c>
      <c r="B346" s="19" t="s">
        <v>139</v>
      </c>
      <c r="C346" s="19" t="s">
        <v>141</v>
      </c>
      <c r="D346" s="20"/>
      <c r="E346" s="38" t="s">
        <v>516</v>
      </c>
      <c r="F346" s="69">
        <f>F347</f>
        <v>2576.1999999999998</v>
      </c>
      <c r="G346" s="69">
        <f t="shared" ref="G346" si="114">G347</f>
        <v>644.1</v>
      </c>
      <c r="H346" s="88">
        <f t="shared" si="110"/>
        <v>25.001940843102243</v>
      </c>
    </row>
    <row r="347" spans="1:9" ht="102" outlineLevel="6">
      <c r="A347" s="20" t="s">
        <v>10</v>
      </c>
      <c r="B347" s="19" t="s">
        <v>139</v>
      </c>
      <c r="C347" s="19" t="s">
        <v>142</v>
      </c>
      <c r="D347" s="20"/>
      <c r="E347" s="38" t="s">
        <v>728</v>
      </c>
      <c r="F347" s="69">
        <f t="shared" si="112"/>
        <v>2576.1999999999998</v>
      </c>
      <c r="G347" s="69">
        <f>G348</f>
        <v>644.1</v>
      </c>
      <c r="H347" s="88">
        <f t="shared" si="110"/>
        <v>25.001940843102243</v>
      </c>
    </row>
    <row r="348" spans="1:9" ht="25.5" outlineLevel="7">
      <c r="A348" s="20" t="s">
        <v>10</v>
      </c>
      <c r="B348" s="19" t="s">
        <v>139</v>
      </c>
      <c r="C348" s="19" t="s">
        <v>142</v>
      </c>
      <c r="D348" s="20" t="s">
        <v>38</v>
      </c>
      <c r="E348" s="38" t="s">
        <v>312</v>
      </c>
      <c r="F348" s="69">
        <v>2576.1999999999998</v>
      </c>
      <c r="G348" s="69">
        <v>644.1</v>
      </c>
      <c r="H348" s="88">
        <f t="shared" si="110"/>
        <v>25.001940843102243</v>
      </c>
    </row>
    <row r="349" spans="1:9" ht="25.5" outlineLevel="7">
      <c r="A349" s="20" t="s">
        <v>10</v>
      </c>
      <c r="B349" s="19" t="s">
        <v>139</v>
      </c>
      <c r="C349" s="19" t="s">
        <v>576</v>
      </c>
      <c r="D349" s="20"/>
      <c r="E349" s="38" t="s">
        <v>578</v>
      </c>
      <c r="F349" s="69">
        <f>F350</f>
        <v>30</v>
      </c>
      <c r="G349" s="69">
        <f t="shared" ref="G349" si="115">G350</f>
        <v>0</v>
      </c>
      <c r="H349" s="88">
        <f t="shared" si="110"/>
        <v>0</v>
      </c>
    </row>
    <row r="350" spans="1:9" ht="27.75" customHeight="1" outlineLevel="7">
      <c r="A350" s="20" t="s">
        <v>10</v>
      </c>
      <c r="B350" s="19" t="s">
        <v>139</v>
      </c>
      <c r="C350" s="19" t="s">
        <v>577</v>
      </c>
      <c r="D350" s="20"/>
      <c r="E350" s="38" t="s">
        <v>786</v>
      </c>
      <c r="F350" s="69">
        <f>F351</f>
        <v>30</v>
      </c>
      <c r="G350" s="69">
        <f t="shared" ref="G350" si="116">G351</f>
        <v>0</v>
      </c>
      <c r="H350" s="88">
        <f t="shared" si="110"/>
        <v>0</v>
      </c>
    </row>
    <row r="351" spans="1:9" ht="25.5" outlineLevel="7">
      <c r="A351" s="20" t="s">
        <v>10</v>
      </c>
      <c r="B351" s="19" t="s">
        <v>139</v>
      </c>
      <c r="C351" s="19" t="s">
        <v>577</v>
      </c>
      <c r="D351" s="20">
        <v>600</v>
      </c>
      <c r="E351" s="38" t="s">
        <v>312</v>
      </c>
      <c r="F351" s="69">
        <v>30</v>
      </c>
      <c r="G351" s="69">
        <v>0</v>
      </c>
      <c r="H351" s="88">
        <f t="shared" si="110"/>
        <v>0</v>
      </c>
    </row>
    <row r="352" spans="1:9" s="3" customFormat="1" ht="25.5">
      <c r="A352" s="34" t="s">
        <v>143</v>
      </c>
      <c r="B352" s="35"/>
      <c r="C352" s="35"/>
      <c r="D352" s="34"/>
      <c r="E352" s="36" t="s">
        <v>701</v>
      </c>
      <c r="F352" s="37">
        <f>F353+F362+F455+F473</f>
        <v>631349.69999999995</v>
      </c>
      <c r="G352" s="37">
        <f>G353+G362+G455+G473</f>
        <v>133481.4</v>
      </c>
      <c r="H352" s="87">
        <f t="shared" si="110"/>
        <v>21.142229100607793</v>
      </c>
      <c r="I352" s="15"/>
    </row>
    <row r="353" spans="1:9" s="3" customFormat="1">
      <c r="A353" s="20" t="s">
        <v>143</v>
      </c>
      <c r="B353" s="19" t="s">
        <v>1</v>
      </c>
      <c r="C353" s="19"/>
      <c r="D353" s="20"/>
      <c r="E353" s="38" t="s">
        <v>232</v>
      </c>
      <c r="F353" s="69">
        <f t="shared" ref="F353:G357" si="117">F354</f>
        <v>25972.5</v>
      </c>
      <c r="G353" s="69">
        <f t="shared" si="117"/>
        <v>4456.6000000000004</v>
      </c>
      <c r="H353" s="88">
        <f t="shared" si="110"/>
        <v>17.158918086437581</v>
      </c>
      <c r="I353" s="15"/>
    </row>
    <row r="354" spans="1:9" s="3" customFormat="1">
      <c r="A354" s="20" t="s">
        <v>143</v>
      </c>
      <c r="B354" s="19" t="s">
        <v>27</v>
      </c>
      <c r="C354" s="19"/>
      <c r="D354" s="20"/>
      <c r="E354" s="38" t="s">
        <v>247</v>
      </c>
      <c r="F354" s="69">
        <f t="shared" si="117"/>
        <v>25972.5</v>
      </c>
      <c r="G354" s="69">
        <f t="shared" si="117"/>
        <v>4456.6000000000004</v>
      </c>
      <c r="H354" s="88">
        <f t="shared" si="110"/>
        <v>17.158918086437581</v>
      </c>
      <c r="I354" s="15"/>
    </row>
    <row r="355" spans="1:9" s="3" customFormat="1" ht="38.25">
      <c r="A355" s="20" t="s">
        <v>143</v>
      </c>
      <c r="B355" s="19" t="s">
        <v>27</v>
      </c>
      <c r="C355" s="19" t="s">
        <v>148</v>
      </c>
      <c r="D355" s="20"/>
      <c r="E355" s="38" t="s">
        <v>637</v>
      </c>
      <c r="F355" s="69">
        <f t="shared" si="117"/>
        <v>25972.5</v>
      </c>
      <c r="G355" s="69">
        <f t="shared" si="117"/>
        <v>4456.6000000000004</v>
      </c>
      <c r="H355" s="88">
        <f t="shared" si="110"/>
        <v>17.158918086437581</v>
      </c>
      <c r="I355" s="15"/>
    </row>
    <row r="356" spans="1:9" s="3" customFormat="1" ht="38.25">
      <c r="A356" s="20" t="s">
        <v>143</v>
      </c>
      <c r="B356" s="19" t="s">
        <v>27</v>
      </c>
      <c r="C356" s="19" t="s">
        <v>181</v>
      </c>
      <c r="D356" s="20"/>
      <c r="E356" s="38" t="s">
        <v>654</v>
      </c>
      <c r="F356" s="69">
        <f t="shared" si="117"/>
        <v>25972.5</v>
      </c>
      <c r="G356" s="69">
        <f t="shared" si="117"/>
        <v>4456.6000000000004</v>
      </c>
      <c r="H356" s="88">
        <f t="shared" si="110"/>
        <v>17.158918086437581</v>
      </c>
      <c r="I356" s="15"/>
    </row>
    <row r="357" spans="1:9" s="3" customFormat="1" ht="25.5">
      <c r="A357" s="20" t="s">
        <v>143</v>
      </c>
      <c r="B357" s="19" t="s">
        <v>27</v>
      </c>
      <c r="C357" s="19" t="s">
        <v>182</v>
      </c>
      <c r="D357" s="20"/>
      <c r="E357" s="38" t="s">
        <v>457</v>
      </c>
      <c r="F357" s="69">
        <f t="shared" si="117"/>
        <v>25972.5</v>
      </c>
      <c r="G357" s="69">
        <f t="shared" si="117"/>
        <v>4456.6000000000004</v>
      </c>
      <c r="H357" s="88">
        <f t="shared" si="110"/>
        <v>17.158918086437581</v>
      </c>
      <c r="I357" s="15"/>
    </row>
    <row r="358" spans="1:9" s="3" customFormat="1" ht="37.5" customHeight="1">
      <c r="A358" s="20" t="s">
        <v>143</v>
      </c>
      <c r="B358" s="19" t="s">
        <v>27</v>
      </c>
      <c r="C358" s="19" t="s">
        <v>183</v>
      </c>
      <c r="D358" s="20"/>
      <c r="E358" s="38" t="s">
        <v>458</v>
      </c>
      <c r="F358" s="69">
        <f>F359+F360+F361</f>
        <v>25972.5</v>
      </c>
      <c r="G358" s="69">
        <f>G359+G360+G361</f>
        <v>4456.6000000000004</v>
      </c>
      <c r="H358" s="88">
        <f t="shared" si="110"/>
        <v>17.158918086437581</v>
      </c>
      <c r="I358" s="15"/>
    </row>
    <row r="359" spans="1:9" s="3" customFormat="1" ht="63.75">
      <c r="A359" s="20" t="s">
        <v>143</v>
      </c>
      <c r="B359" s="19" t="s">
        <v>27</v>
      </c>
      <c r="C359" s="19" t="s">
        <v>183</v>
      </c>
      <c r="D359" s="20" t="s">
        <v>6</v>
      </c>
      <c r="E359" s="38" t="s">
        <v>285</v>
      </c>
      <c r="F359" s="69">
        <v>22392.7</v>
      </c>
      <c r="G359" s="69">
        <v>3579.3</v>
      </c>
      <c r="H359" s="88">
        <f t="shared" si="110"/>
        <v>15.98422700254994</v>
      </c>
      <c r="I359" s="15"/>
    </row>
    <row r="360" spans="1:9" s="3" customFormat="1" ht="25.5">
      <c r="A360" s="20" t="s">
        <v>143</v>
      </c>
      <c r="B360" s="19" t="s">
        <v>27</v>
      </c>
      <c r="C360" s="19" t="s">
        <v>183</v>
      </c>
      <c r="D360" s="20" t="s">
        <v>7</v>
      </c>
      <c r="E360" s="38" t="s">
        <v>286</v>
      </c>
      <c r="F360" s="69">
        <v>3572.3</v>
      </c>
      <c r="G360" s="69">
        <v>875.6</v>
      </c>
      <c r="H360" s="88">
        <f t="shared" si="110"/>
        <v>24.510819360076141</v>
      </c>
      <c r="I360" s="15"/>
    </row>
    <row r="361" spans="1:9" s="3" customFormat="1">
      <c r="A361" s="20" t="s">
        <v>143</v>
      </c>
      <c r="B361" s="19" t="s">
        <v>27</v>
      </c>
      <c r="C361" s="19" t="s">
        <v>183</v>
      </c>
      <c r="D361" s="20" t="s">
        <v>8</v>
      </c>
      <c r="E361" s="38" t="s">
        <v>287</v>
      </c>
      <c r="F361" s="69">
        <v>7.5</v>
      </c>
      <c r="G361" s="69">
        <v>1.7</v>
      </c>
      <c r="H361" s="88">
        <f t="shared" si="110"/>
        <v>22.666666666666664</v>
      </c>
      <c r="I361" s="15"/>
    </row>
    <row r="362" spans="1:9" outlineLevel="1">
      <c r="A362" s="20" t="s">
        <v>143</v>
      </c>
      <c r="B362" s="19" t="s">
        <v>146</v>
      </c>
      <c r="C362" s="19"/>
      <c r="D362" s="20"/>
      <c r="E362" s="38" t="s">
        <v>239</v>
      </c>
      <c r="F362" s="69">
        <f>F363+F379+F415+F431+F441</f>
        <v>594119.69999999995</v>
      </c>
      <c r="G362" s="69">
        <f>G363+G379+G415+G431+G441</f>
        <v>126782.90000000001</v>
      </c>
      <c r="H362" s="88">
        <f t="shared" si="110"/>
        <v>21.339622301701159</v>
      </c>
    </row>
    <row r="363" spans="1:9" outlineLevel="2">
      <c r="A363" s="20" t="s">
        <v>143</v>
      </c>
      <c r="B363" s="19" t="s">
        <v>147</v>
      </c>
      <c r="C363" s="19"/>
      <c r="D363" s="20"/>
      <c r="E363" s="38" t="s">
        <v>270</v>
      </c>
      <c r="F363" s="69">
        <f>F364</f>
        <v>203106.8</v>
      </c>
      <c r="G363" s="69">
        <f t="shared" ref="G363:G365" si="118">G364</f>
        <v>40315.800000000003</v>
      </c>
      <c r="H363" s="88">
        <f t="shared" si="110"/>
        <v>19.849556981844039</v>
      </c>
    </row>
    <row r="364" spans="1:9" ht="38.25" outlineLevel="3">
      <c r="A364" s="20" t="s">
        <v>143</v>
      </c>
      <c r="B364" s="19" t="s">
        <v>147</v>
      </c>
      <c r="C364" s="19" t="s">
        <v>148</v>
      </c>
      <c r="D364" s="20"/>
      <c r="E364" s="38" t="s">
        <v>637</v>
      </c>
      <c r="F364" s="69">
        <f>F365</f>
        <v>203106.8</v>
      </c>
      <c r="G364" s="69">
        <f t="shared" si="118"/>
        <v>40315.800000000003</v>
      </c>
      <c r="H364" s="88">
        <f t="shared" si="110"/>
        <v>19.849556981844039</v>
      </c>
    </row>
    <row r="365" spans="1:9" ht="25.5" outlineLevel="4">
      <c r="A365" s="20" t="s">
        <v>143</v>
      </c>
      <c r="B365" s="19" t="s">
        <v>147</v>
      </c>
      <c r="C365" s="19" t="s">
        <v>149</v>
      </c>
      <c r="D365" s="20"/>
      <c r="E365" s="38" t="s">
        <v>426</v>
      </c>
      <c r="F365" s="69">
        <f>F366</f>
        <v>203106.8</v>
      </c>
      <c r="G365" s="69">
        <f t="shared" si="118"/>
        <v>40315.800000000003</v>
      </c>
      <c r="H365" s="88">
        <f t="shared" si="110"/>
        <v>19.849556981844039</v>
      </c>
    </row>
    <row r="366" spans="1:9" ht="25.5" outlineLevel="5">
      <c r="A366" s="20" t="s">
        <v>143</v>
      </c>
      <c r="B366" s="19" t="s">
        <v>147</v>
      </c>
      <c r="C366" s="19" t="s">
        <v>150</v>
      </c>
      <c r="D366" s="20"/>
      <c r="E366" s="38" t="s">
        <v>427</v>
      </c>
      <c r="F366" s="69">
        <f>F367+F369+F371+F373+F375+F377</f>
        <v>203106.8</v>
      </c>
      <c r="G366" s="69">
        <f t="shared" ref="G366" si="119">G367+G369+G371+G373+G375+G377</f>
        <v>40315.800000000003</v>
      </c>
      <c r="H366" s="88">
        <f t="shared" si="110"/>
        <v>19.849556981844039</v>
      </c>
    </row>
    <row r="367" spans="1:9" ht="51" outlineLevel="6">
      <c r="A367" s="20" t="s">
        <v>143</v>
      </c>
      <c r="B367" s="19" t="s">
        <v>147</v>
      </c>
      <c r="C367" s="19" t="s">
        <v>151</v>
      </c>
      <c r="D367" s="20"/>
      <c r="E367" s="38" t="s">
        <v>730</v>
      </c>
      <c r="F367" s="69">
        <f>F368</f>
        <v>95683.5</v>
      </c>
      <c r="G367" s="69">
        <f>G368</f>
        <v>15858.4</v>
      </c>
      <c r="H367" s="88">
        <f t="shared" si="110"/>
        <v>16.573808441371813</v>
      </c>
    </row>
    <row r="368" spans="1:9" ht="25.5" outlineLevel="7">
      <c r="A368" s="20" t="s">
        <v>143</v>
      </c>
      <c r="B368" s="19" t="s">
        <v>147</v>
      </c>
      <c r="C368" s="19" t="s">
        <v>151</v>
      </c>
      <c r="D368" s="20" t="s">
        <v>38</v>
      </c>
      <c r="E368" s="38" t="s">
        <v>312</v>
      </c>
      <c r="F368" s="69">
        <v>95683.5</v>
      </c>
      <c r="G368" s="69">
        <v>15858.4</v>
      </c>
      <c r="H368" s="88">
        <f t="shared" si="110"/>
        <v>16.573808441371813</v>
      </c>
    </row>
    <row r="369" spans="1:9" ht="51" outlineLevel="6">
      <c r="A369" s="20" t="s">
        <v>143</v>
      </c>
      <c r="B369" s="19" t="s">
        <v>147</v>
      </c>
      <c r="C369" s="19" t="s">
        <v>152</v>
      </c>
      <c r="D369" s="20"/>
      <c r="E369" s="38" t="s">
        <v>429</v>
      </c>
      <c r="F369" s="69">
        <f>F370</f>
        <v>97586.3</v>
      </c>
      <c r="G369" s="69">
        <f>G370</f>
        <v>24104.5</v>
      </c>
      <c r="H369" s="88">
        <f t="shared" si="110"/>
        <v>24.700700815585794</v>
      </c>
      <c r="I369" s="1"/>
    </row>
    <row r="370" spans="1:9" ht="25.5" outlineLevel="7">
      <c r="A370" s="20" t="s">
        <v>143</v>
      </c>
      <c r="B370" s="19" t="s">
        <v>147</v>
      </c>
      <c r="C370" s="19" t="s">
        <v>152</v>
      </c>
      <c r="D370" s="20" t="s">
        <v>38</v>
      </c>
      <c r="E370" s="38" t="s">
        <v>312</v>
      </c>
      <c r="F370" s="69">
        <v>97586.3</v>
      </c>
      <c r="G370" s="69">
        <v>24104.5</v>
      </c>
      <c r="H370" s="88">
        <f t="shared" si="110"/>
        <v>24.700700815585794</v>
      </c>
      <c r="I370" s="1"/>
    </row>
    <row r="371" spans="1:9" ht="25.5" outlineLevel="6">
      <c r="A371" s="20" t="s">
        <v>143</v>
      </c>
      <c r="B371" s="19" t="s">
        <v>147</v>
      </c>
      <c r="C371" s="19" t="s">
        <v>153</v>
      </c>
      <c r="D371" s="20"/>
      <c r="E371" s="38" t="s">
        <v>430</v>
      </c>
      <c r="F371" s="69">
        <f>F372</f>
        <v>2358.8000000000002</v>
      </c>
      <c r="G371" s="69">
        <f>G372</f>
        <v>352.9</v>
      </c>
      <c r="H371" s="88">
        <f t="shared" si="110"/>
        <v>14.960997117178223</v>
      </c>
      <c r="I371" s="1"/>
    </row>
    <row r="372" spans="1:9" ht="25.5" outlineLevel="7">
      <c r="A372" s="20" t="s">
        <v>143</v>
      </c>
      <c r="B372" s="19" t="s">
        <v>147</v>
      </c>
      <c r="C372" s="19" t="s">
        <v>153</v>
      </c>
      <c r="D372" s="20" t="s">
        <v>38</v>
      </c>
      <c r="E372" s="38" t="s">
        <v>312</v>
      </c>
      <c r="F372" s="69">
        <v>2358.8000000000002</v>
      </c>
      <c r="G372" s="69">
        <v>352.9</v>
      </c>
      <c r="H372" s="88">
        <f t="shared" si="110"/>
        <v>14.960997117178223</v>
      </c>
      <c r="I372" s="1"/>
    </row>
    <row r="373" spans="1:9" ht="25.5" outlineLevel="7">
      <c r="A373" s="20" t="s">
        <v>143</v>
      </c>
      <c r="B373" s="19" t="s">
        <v>147</v>
      </c>
      <c r="C373" s="19" t="s">
        <v>571</v>
      </c>
      <c r="D373" s="20"/>
      <c r="E373" s="38" t="s">
        <v>581</v>
      </c>
      <c r="F373" s="69">
        <f>F374</f>
        <v>200</v>
      </c>
      <c r="G373" s="69">
        <f>G374</f>
        <v>0</v>
      </c>
      <c r="H373" s="88">
        <f t="shared" si="110"/>
        <v>0</v>
      </c>
      <c r="I373" s="1"/>
    </row>
    <row r="374" spans="1:9" ht="25.5" outlineLevel="7">
      <c r="A374" s="20" t="s">
        <v>143</v>
      </c>
      <c r="B374" s="19" t="s">
        <v>147</v>
      </c>
      <c r="C374" s="19" t="s">
        <v>571</v>
      </c>
      <c r="D374" s="20" t="s">
        <v>38</v>
      </c>
      <c r="E374" s="38" t="s">
        <v>312</v>
      </c>
      <c r="F374" s="69">
        <v>200</v>
      </c>
      <c r="G374" s="69">
        <v>0</v>
      </c>
      <c r="H374" s="88">
        <f t="shared" si="110"/>
        <v>0</v>
      </c>
      <c r="I374" s="1"/>
    </row>
    <row r="375" spans="1:9" ht="40.5" customHeight="1" outlineLevel="7">
      <c r="A375" s="20" t="s">
        <v>143</v>
      </c>
      <c r="B375" s="19" t="s">
        <v>147</v>
      </c>
      <c r="C375" s="19" t="s">
        <v>607</v>
      </c>
      <c r="D375" s="20"/>
      <c r="E375" s="38" t="s">
        <v>608</v>
      </c>
      <c r="F375" s="69">
        <f>F376</f>
        <v>5778.2</v>
      </c>
      <c r="G375" s="69">
        <f t="shared" ref="G375" si="120">G376</f>
        <v>0</v>
      </c>
      <c r="H375" s="88">
        <f t="shared" si="110"/>
        <v>0</v>
      </c>
      <c r="I375" s="1"/>
    </row>
    <row r="376" spans="1:9" ht="32.25" customHeight="1" outlineLevel="7">
      <c r="A376" s="20" t="s">
        <v>143</v>
      </c>
      <c r="B376" s="19" t="s">
        <v>147</v>
      </c>
      <c r="C376" s="19" t="s">
        <v>607</v>
      </c>
      <c r="D376" s="20" t="s">
        <v>7</v>
      </c>
      <c r="E376" s="38" t="s">
        <v>286</v>
      </c>
      <c r="F376" s="69">
        <v>5778.2</v>
      </c>
      <c r="G376" s="69">
        <v>0</v>
      </c>
      <c r="H376" s="88">
        <f t="shared" si="110"/>
        <v>0</v>
      </c>
      <c r="I376" s="1"/>
    </row>
    <row r="377" spans="1:9" ht="42" customHeight="1" outlineLevel="7">
      <c r="A377" s="20" t="s">
        <v>143</v>
      </c>
      <c r="B377" s="19" t="s">
        <v>147</v>
      </c>
      <c r="C377" s="19" t="s">
        <v>742</v>
      </c>
      <c r="D377" s="20"/>
      <c r="E377" s="38" t="s">
        <v>741</v>
      </c>
      <c r="F377" s="69">
        <f>F378</f>
        <v>1500</v>
      </c>
      <c r="G377" s="69">
        <f t="shared" ref="G377" si="121">G378</f>
        <v>0</v>
      </c>
      <c r="H377" s="88">
        <f t="shared" si="110"/>
        <v>0</v>
      </c>
      <c r="I377" s="1"/>
    </row>
    <row r="378" spans="1:9" ht="32.25" customHeight="1" outlineLevel="7">
      <c r="A378" s="20" t="s">
        <v>143</v>
      </c>
      <c r="B378" s="19" t="s">
        <v>147</v>
      </c>
      <c r="C378" s="19" t="s">
        <v>742</v>
      </c>
      <c r="D378" s="20">
        <v>600</v>
      </c>
      <c r="E378" s="38" t="s">
        <v>312</v>
      </c>
      <c r="F378" s="69">
        <v>1500</v>
      </c>
      <c r="G378" s="69">
        <v>0</v>
      </c>
      <c r="H378" s="88">
        <f t="shared" si="110"/>
        <v>0</v>
      </c>
      <c r="I378" s="1"/>
    </row>
    <row r="379" spans="1:9" outlineLevel="2">
      <c r="A379" s="20" t="s">
        <v>143</v>
      </c>
      <c r="B379" s="19" t="s">
        <v>154</v>
      </c>
      <c r="C379" s="19"/>
      <c r="D379" s="20"/>
      <c r="E379" s="38" t="s">
        <v>272</v>
      </c>
      <c r="F379" s="69">
        <f>F380+F410</f>
        <v>341022.1999999999</v>
      </c>
      <c r="G379" s="69">
        <f>G380+G410</f>
        <v>72296.400000000009</v>
      </c>
      <c r="H379" s="88">
        <f t="shared" si="110"/>
        <v>21.199910152476885</v>
      </c>
      <c r="I379" s="1"/>
    </row>
    <row r="380" spans="1:9" ht="38.25" outlineLevel="3">
      <c r="A380" s="20" t="s">
        <v>143</v>
      </c>
      <c r="B380" s="19" t="s">
        <v>154</v>
      </c>
      <c r="C380" s="19" t="s">
        <v>148</v>
      </c>
      <c r="D380" s="20"/>
      <c r="E380" s="38" t="s">
        <v>637</v>
      </c>
      <c r="F380" s="69">
        <f>F381</f>
        <v>340202.1999999999</v>
      </c>
      <c r="G380" s="69">
        <f>G381</f>
        <v>72296.400000000009</v>
      </c>
      <c r="H380" s="88">
        <f t="shared" si="110"/>
        <v>21.251008958789811</v>
      </c>
      <c r="I380" s="1"/>
    </row>
    <row r="381" spans="1:9" ht="25.5" outlineLevel="4">
      <c r="A381" s="20" t="s">
        <v>143</v>
      </c>
      <c r="B381" s="19" t="s">
        <v>154</v>
      </c>
      <c r="C381" s="19" t="s">
        <v>155</v>
      </c>
      <c r="D381" s="20"/>
      <c r="E381" s="38" t="s">
        <v>432</v>
      </c>
      <c r="F381" s="69">
        <f>F382+F395+F400+F403</f>
        <v>340202.1999999999</v>
      </c>
      <c r="G381" s="69">
        <f>G382+G395+G400+G403</f>
        <v>72296.400000000009</v>
      </c>
      <c r="H381" s="88">
        <f t="shared" si="110"/>
        <v>21.251008958789811</v>
      </c>
      <c r="I381" s="1"/>
    </row>
    <row r="382" spans="1:9" ht="51" outlineLevel="5">
      <c r="A382" s="20" t="s">
        <v>143</v>
      </c>
      <c r="B382" s="19" t="s">
        <v>154</v>
      </c>
      <c r="C382" s="19" t="s">
        <v>156</v>
      </c>
      <c r="D382" s="20"/>
      <c r="E382" s="38" t="s">
        <v>679</v>
      </c>
      <c r="F382" s="69">
        <f>F383+F385+F391+F389+F393+F387</f>
        <v>318802.39999999997</v>
      </c>
      <c r="G382" s="69">
        <f t="shared" ref="G382" si="122">G383+G385+G391+G389+G393+G387</f>
        <v>63668.200000000004</v>
      </c>
      <c r="H382" s="88">
        <f t="shared" si="110"/>
        <v>19.971054170232097</v>
      </c>
      <c r="I382" s="1"/>
    </row>
    <row r="383" spans="1:9" ht="51" outlineLevel="6">
      <c r="A383" s="20" t="s">
        <v>143</v>
      </c>
      <c r="B383" s="19" t="s">
        <v>154</v>
      </c>
      <c r="C383" s="19" t="s">
        <v>157</v>
      </c>
      <c r="D383" s="20"/>
      <c r="E383" s="38" t="s">
        <v>731</v>
      </c>
      <c r="F383" s="69">
        <f>F384</f>
        <v>227024.7</v>
      </c>
      <c r="G383" s="69">
        <f>G384</f>
        <v>41649.599999999999</v>
      </c>
      <c r="H383" s="88">
        <f t="shared" si="110"/>
        <v>18.345845187770315</v>
      </c>
      <c r="I383" s="1"/>
    </row>
    <row r="384" spans="1:9" ht="25.5" outlineLevel="7">
      <c r="A384" s="20" t="s">
        <v>143</v>
      </c>
      <c r="B384" s="19" t="s">
        <v>154</v>
      </c>
      <c r="C384" s="19" t="s">
        <v>157</v>
      </c>
      <c r="D384" s="20" t="s">
        <v>38</v>
      </c>
      <c r="E384" s="38" t="s">
        <v>312</v>
      </c>
      <c r="F384" s="69">
        <v>227024.7</v>
      </c>
      <c r="G384" s="69">
        <v>41649.599999999999</v>
      </c>
      <c r="H384" s="88">
        <f t="shared" si="110"/>
        <v>18.345845187770315</v>
      </c>
      <c r="I384" s="1"/>
    </row>
    <row r="385" spans="1:9" ht="51" outlineLevel="6">
      <c r="A385" s="20" t="s">
        <v>143</v>
      </c>
      <c r="B385" s="19" t="s">
        <v>154</v>
      </c>
      <c r="C385" s="19" t="s">
        <v>158</v>
      </c>
      <c r="D385" s="20"/>
      <c r="E385" s="38" t="s">
        <v>732</v>
      </c>
      <c r="F385" s="69">
        <f>F386</f>
        <v>77820</v>
      </c>
      <c r="G385" s="69">
        <f>G386</f>
        <v>18464.400000000001</v>
      </c>
      <c r="H385" s="88">
        <f t="shared" si="110"/>
        <v>23.727062451811875</v>
      </c>
      <c r="I385" s="1"/>
    </row>
    <row r="386" spans="1:9" ht="25.5" outlineLevel="7">
      <c r="A386" s="20" t="s">
        <v>143</v>
      </c>
      <c r="B386" s="19" t="s">
        <v>154</v>
      </c>
      <c r="C386" s="19" t="s">
        <v>158</v>
      </c>
      <c r="D386" s="20" t="s">
        <v>38</v>
      </c>
      <c r="E386" s="38" t="s">
        <v>312</v>
      </c>
      <c r="F386" s="69">
        <v>77820</v>
      </c>
      <c r="G386" s="69">
        <v>18464.400000000001</v>
      </c>
      <c r="H386" s="88">
        <f t="shared" si="110"/>
        <v>23.727062451811875</v>
      </c>
      <c r="I386" s="1"/>
    </row>
    <row r="387" spans="1:9" ht="25.5" outlineLevel="7">
      <c r="A387" s="20" t="s">
        <v>143</v>
      </c>
      <c r="B387" s="19" t="s">
        <v>154</v>
      </c>
      <c r="C387" s="19" t="s">
        <v>567</v>
      </c>
      <c r="D387" s="20"/>
      <c r="E387" s="38" t="s">
        <v>582</v>
      </c>
      <c r="F387" s="69">
        <f>F388</f>
        <v>500</v>
      </c>
      <c r="G387" s="69">
        <f>G388</f>
        <v>0</v>
      </c>
      <c r="H387" s="88">
        <f t="shared" si="110"/>
        <v>0</v>
      </c>
      <c r="I387" s="1"/>
    </row>
    <row r="388" spans="1:9" ht="25.5" outlineLevel="7">
      <c r="A388" s="20" t="s">
        <v>143</v>
      </c>
      <c r="B388" s="19" t="s">
        <v>154</v>
      </c>
      <c r="C388" s="19" t="s">
        <v>567</v>
      </c>
      <c r="D388" s="20" t="s">
        <v>38</v>
      </c>
      <c r="E388" s="38" t="s">
        <v>312</v>
      </c>
      <c r="F388" s="69">
        <v>500</v>
      </c>
      <c r="G388" s="69">
        <v>0</v>
      </c>
      <c r="H388" s="88">
        <f t="shared" si="110"/>
        <v>0</v>
      </c>
      <c r="I388" s="1"/>
    </row>
    <row r="389" spans="1:9" ht="76.5" outlineLevel="7">
      <c r="A389" s="20" t="s">
        <v>143</v>
      </c>
      <c r="B389" s="19" t="s">
        <v>154</v>
      </c>
      <c r="C389" s="19" t="s">
        <v>560</v>
      </c>
      <c r="D389" s="20"/>
      <c r="E389" s="38" t="s">
        <v>586</v>
      </c>
      <c r="F389" s="69">
        <f>F390</f>
        <v>2997.1</v>
      </c>
      <c r="G389" s="69">
        <f>G390</f>
        <v>623.4</v>
      </c>
      <c r="H389" s="88">
        <f t="shared" si="110"/>
        <v>20.800106769877548</v>
      </c>
      <c r="I389" s="1"/>
    </row>
    <row r="390" spans="1:9" ht="25.5" outlineLevel="7">
      <c r="A390" s="20" t="s">
        <v>143</v>
      </c>
      <c r="B390" s="19" t="s">
        <v>154</v>
      </c>
      <c r="C390" s="19" t="s">
        <v>560</v>
      </c>
      <c r="D390" s="20">
        <v>600</v>
      </c>
      <c r="E390" s="38" t="s">
        <v>561</v>
      </c>
      <c r="F390" s="69">
        <v>2997.1</v>
      </c>
      <c r="G390" s="69">
        <v>623.4</v>
      </c>
      <c r="H390" s="88">
        <f t="shared" si="110"/>
        <v>20.800106769877548</v>
      </c>
      <c r="I390" s="1"/>
    </row>
    <row r="391" spans="1:9" ht="40.5" customHeight="1" outlineLevel="7">
      <c r="A391" s="73" t="s">
        <v>143</v>
      </c>
      <c r="B391" s="72" t="s">
        <v>154</v>
      </c>
      <c r="C391" s="72" t="s">
        <v>604</v>
      </c>
      <c r="D391" s="73"/>
      <c r="E391" s="74" t="s">
        <v>556</v>
      </c>
      <c r="F391" s="77">
        <f>F392</f>
        <v>10136.6</v>
      </c>
      <c r="G391" s="77">
        <f>G392</f>
        <v>2875.8</v>
      </c>
      <c r="H391" s="88">
        <f t="shared" si="110"/>
        <v>28.370459522916956</v>
      </c>
      <c r="I391" s="1"/>
    </row>
    <row r="392" spans="1:9" ht="25.5" outlineLevel="7">
      <c r="A392" s="73" t="s">
        <v>143</v>
      </c>
      <c r="B392" s="72" t="s">
        <v>154</v>
      </c>
      <c r="C392" s="72" t="s">
        <v>604</v>
      </c>
      <c r="D392" s="73" t="s">
        <v>38</v>
      </c>
      <c r="E392" s="74" t="s">
        <v>312</v>
      </c>
      <c r="F392" s="77">
        <v>10136.6</v>
      </c>
      <c r="G392" s="77">
        <v>2875.8</v>
      </c>
      <c r="H392" s="88">
        <f t="shared" si="110"/>
        <v>28.370459522916956</v>
      </c>
      <c r="I392" s="1"/>
    </row>
    <row r="393" spans="1:9" s="82" customFormat="1" ht="25.5" outlineLevel="7">
      <c r="A393" s="20" t="s">
        <v>143</v>
      </c>
      <c r="B393" s="19" t="s">
        <v>154</v>
      </c>
      <c r="C393" s="19" t="s">
        <v>563</v>
      </c>
      <c r="D393" s="20"/>
      <c r="E393" s="38" t="s">
        <v>794</v>
      </c>
      <c r="F393" s="69">
        <f>F394</f>
        <v>324</v>
      </c>
      <c r="G393" s="69">
        <f>G394</f>
        <v>55</v>
      </c>
      <c r="H393" s="88">
        <f t="shared" si="110"/>
        <v>16.97530864197531</v>
      </c>
    </row>
    <row r="394" spans="1:9" s="82" customFormat="1" ht="25.5" outlineLevel="7">
      <c r="A394" s="20" t="s">
        <v>143</v>
      </c>
      <c r="B394" s="19" t="s">
        <v>154</v>
      </c>
      <c r="C394" s="19" t="s">
        <v>563</v>
      </c>
      <c r="D394" s="20" t="s">
        <v>38</v>
      </c>
      <c r="E394" s="38" t="s">
        <v>312</v>
      </c>
      <c r="F394" s="69">
        <v>324</v>
      </c>
      <c r="G394" s="69">
        <v>55</v>
      </c>
      <c r="H394" s="88">
        <f t="shared" si="110"/>
        <v>16.97530864197531</v>
      </c>
    </row>
    <row r="395" spans="1:9" outlineLevel="5">
      <c r="A395" s="20" t="s">
        <v>143</v>
      </c>
      <c r="B395" s="19" t="s">
        <v>154</v>
      </c>
      <c r="C395" s="19" t="s">
        <v>159</v>
      </c>
      <c r="D395" s="20"/>
      <c r="E395" s="38" t="s">
        <v>438</v>
      </c>
      <c r="F395" s="69">
        <f>F396+F398</f>
        <v>19922.599999999999</v>
      </c>
      <c r="G395" s="69">
        <f t="shared" ref="G395" si="123">G396+G398</f>
        <v>3904.6000000000004</v>
      </c>
      <c r="H395" s="88">
        <f t="shared" si="110"/>
        <v>19.598847539979726</v>
      </c>
      <c r="I395" s="1"/>
    </row>
    <row r="396" spans="1:9" ht="25.5" outlineLevel="6">
      <c r="A396" s="20" t="s">
        <v>143</v>
      </c>
      <c r="B396" s="19" t="s">
        <v>154</v>
      </c>
      <c r="C396" s="19" t="s">
        <v>160</v>
      </c>
      <c r="D396" s="20"/>
      <c r="E396" s="38" t="s">
        <v>439</v>
      </c>
      <c r="F396" s="69">
        <f>F397</f>
        <v>8231.5</v>
      </c>
      <c r="G396" s="69">
        <f>G397</f>
        <v>1897.7</v>
      </c>
      <c r="H396" s="88">
        <f t="shared" si="110"/>
        <v>23.054121363056552</v>
      </c>
      <c r="I396" s="1"/>
    </row>
    <row r="397" spans="1:9" ht="25.5" outlineLevel="7">
      <c r="A397" s="20" t="s">
        <v>143</v>
      </c>
      <c r="B397" s="19" t="s">
        <v>154</v>
      </c>
      <c r="C397" s="19" t="s">
        <v>160</v>
      </c>
      <c r="D397" s="20" t="s">
        <v>38</v>
      </c>
      <c r="E397" s="38" t="s">
        <v>312</v>
      </c>
      <c r="F397" s="69">
        <v>8231.5</v>
      </c>
      <c r="G397" s="69">
        <v>1897.7</v>
      </c>
      <c r="H397" s="88">
        <f t="shared" si="110"/>
        <v>23.054121363056552</v>
      </c>
      <c r="I397" s="1"/>
    </row>
    <row r="398" spans="1:9" ht="25.5" outlineLevel="6">
      <c r="A398" s="20" t="s">
        <v>143</v>
      </c>
      <c r="B398" s="19" t="s">
        <v>154</v>
      </c>
      <c r="C398" s="19" t="s">
        <v>161</v>
      </c>
      <c r="D398" s="20"/>
      <c r="E398" s="38" t="s">
        <v>795</v>
      </c>
      <c r="F398" s="69">
        <f>F399</f>
        <v>11691.1</v>
      </c>
      <c r="G398" s="69">
        <f>G399</f>
        <v>2006.9</v>
      </c>
      <c r="H398" s="88">
        <f t="shared" si="110"/>
        <v>17.166049387995997</v>
      </c>
      <c r="I398" s="1"/>
    </row>
    <row r="399" spans="1:9" ht="25.5" outlineLevel="7">
      <c r="A399" s="20" t="s">
        <v>143</v>
      </c>
      <c r="B399" s="19" t="s">
        <v>154</v>
      </c>
      <c r="C399" s="19" t="s">
        <v>161</v>
      </c>
      <c r="D399" s="20" t="s">
        <v>38</v>
      </c>
      <c r="E399" s="38" t="s">
        <v>312</v>
      </c>
      <c r="F399" s="69">
        <v>11691.1</v>
      </c>
      <c r="G399" s="69">
        <v>2006.9</v>
      </c>
      <c r="H399" s="88">
        <f t="shared" si="110"/>
        <v>17.166049387995997</v>
      </c>
      <c r="I399" s="1"/>
    </row>
    <row r="400" spans="1:9" ht="25.5" outlineLevel="7">
      <c r="A400" s="20" t="s">
        <v>143</v>
      </c>
      <c r="B400" s="19" t="s">
        <v>154</v>
      </c>
      <c r="C400" s="19" t="s">
        <v>767</v>
      </c>
      <c r="D400" s="20"/>
      <c r="E400" s="38" t="s">
        <v>568</v>
      </c>
      <c r="F400" s="69">
        <f t="shared" ref="F400:G401" si="124">F401</f>
        <v>81.599999999999994</v>
      </c>
      <c r="G400" s="69">
        <f t="shared" si="124"/>
        <v>0</v>
      </c>
      <c r="H400" s="88">
        <f t="shared" ref="H400:H467" si="125">G400/F400*100</f>
        <v>0</v>
      </c>
      <c r="I400" s="1"/>
    </row>
    <row r="401" spans="1:9" ht="51" outlineLevel="7">
      <c r="A401" s="20" t="s">
        <v>143</v>
      </c>
      <c r="B401" s="19" t="s">
        <v>154</v>
      </c>
      <c r="C401" s="19" t="s">
        <v>768</v>
      </c>
      <c r="D401" s="20"/>
      <c r="E401" s="38" t="s">
        <v>680</v>
      </c>
      <c r="F401" s="69">
        <f t="shared" si="124"/>
        <v>81.599999999999994</v>
      </c>
      <c r="G401" s="69">
        <f>G402</f>
        <v>0</v>
      </c>
      <c r="H401" s="88">
        <f t="shared" si="125"/>
        <v>0</v>
      </c>
      <c r="I401" s="1"/>
    </row>
    <row r="402" spans="1:9" ht="25.5" outlineLevel="7">
      <c r="A402" s="20" t="s">
        <v>143</v>
      </c>
      <c r="B402" s="19" t="s">
        <v>154</v>
      </c>
      <c r="C402" s="19" t="s">
        <v>768</v>
      </c>
      <c r="D402" s="20">
        <v>600</v>
      </c>
      <c r="E402" s="38" t="s">
        <v>312</v>
      </c>
      <c r="F402" s="69">
        <v>81.599999999999994</v>
      </c>
      <c r="G402" s="69">
        <v>0</v>
      </c>
      <c r="H402" s="88">
        <f t="shared" si="125"/>
        <v>0</v>
      </c>
      <c r="I402" s="1"/>
    </row>
    <row r="403" spans="1:9" ht="66.75" customHeight="1" outlineLevel="7">
      <c r="A403" s="20">
        <v>803</v>
      </c>
      <c r="B403" s="19" t="s">
        <v>154</v>
      </c>
      <c r="C403" s="19" t="s">
        <v>737</v>
      </c>
      <c r="D403" s="20"/>
      <c r="E403" s="38" t="s">
        <v>621</v>
      </c>
      <c r="F403" s="69">
        <f>F406+F404+F408</f>
        <v>1395.6</v>
      </c>
      <c r="G403" s="69">
        <f>G406+G404+G408</f>
        <v>4723.6000000000004</v>
      </c>
      <c r="H403" s="88" t="s">
        <v>834</v>
      </c>
      <c r="I403" s="1"/>
    </row>
    <row r="404" spans="1:9" ht="69" customHeight="1" outlineLevel="7">
      <c r="A404" s="20">
        <v>803</v>
      </c>
      <c r="B404" s="19" t="s">
        <v>154</v>
      </c>
      <c r="C404" s="19" t="s">
        <v>829</v>
      </c>
      <c r="D404" s="20"/>
      <c r="E404" s="38" t="s">
        <v>830</v>
      </c>
      <c r="F404" s="69">
        <f>F405</f>
        <v>0</v>
      </c>
      <c r="G404" s="69">
        <f>G405</f>
        <v>117.2</v>
      </c>
      <c r="H404" s="88" t="s">
        <v>832</v>
      </c>
      <c r="I404" s="1"/>
    </row>
    <row r="405" spans="1:9" ht="29.25" customHeight="1" outlineLevel="7">
      <c r="A405" s="20">
        <v>803</v>
      </c>
      <c r="B405" s="19" t="s">
        <v>154</v>
      </c>
      <c r="C405" s="19" t="s">
        <v>829</v>
      </c>
      <c r="D405" s="20">
        <v>600</v>
      </c>
      <c r="E405" s="38" t="s">
        <v>312</v>
      </c>
      <c r="F405" s="69">
        <v>0</v>
      </c>
      <c r="G405" s="69">
        <v>117.2</v>
      </c>
      <c r="H405" s="88" t="s">
        <v>832</v>
      </c>
      <c r="I405" s="1"/>
    </row>
    <row r="406" spans="1:9" ht="64.5" customHeight="1" outlineLevel="7">
      <c r="A406" s="20">
        <v>803</v>
      </c>
      <c r="B406" s="19" t="s">
        <v>154</v>
      </c>
      <c r="C406" s="19" t="s">
        <v>738</v>
      </c>
      <c r="D406" s="20"/>
      <c r="E406" s="38" t="s">
        <v>749</v>
      </c>
      <c r="F406" s="69">
        <f>F407</f>
        <v>1395.6</v>
      </c>
      <c r="G406" s="69">
        <f t="shared" ref="G406" si="126">G407</f>
        <v>348.9</v>
      </c>
      <c r="H406" s="88">
        <f t="shared" si="125"/>
        <v>25</v>
      </c>
      <c r="I406" s="1"/>
    </row>
    <row r="407" spans="1:9" ht="25.5" outlineLevel="7">
      <c r="A407" s="20">
        <v>803</v>
      </c>
      <c r="B407" s="19" t="s">
        <v>154</v>
      </c>
      <c r="C407" s="19" t="s">
        <v>738</v>
      </c>
      <c r="D407" s="20">
        <v>600</v>
      </c>
      <c r="E407" s="38" t="s">
        <v>312</v>
      </c>
      <c r="F407" s="69">
        <v>1395.6</v>
      </c>
      <c r="G407" s="69">
        <v>348.9</v>
      </c>
      <c r="H407" s="88">
        <f t="shared" si="125"/>
        <v>25</v>
      </c>
      <c r="I407" s="1"/>
    </row>
    <row r="408" spans="1:9" ht="41.25" customHeight="1" outlineLevel="7">
      <c r="A408" s="20">
        <v>803</v>
      </c>
      <c r="B408" s="19" t="s">
        <v>154</v>
      </c>
      <c r="C408" s="19" t="s">
        <v>831</v>
      </c>
      <c r="D408" s="20"/>
      <c r="E408" s="38" t="s">
        <v>833</v>
      </c>
      <c r="F408" s="69">
        <f>F409</f>
        <v>0</v>
      </c>
      <c r="G408" s="69">
        <f>G409</f>
        <v>4257.5</v>
      </c>
      <c r="H408" s="88" t="s">
        <v>832</v>
      </c>
      <c r="I408" s="1"/>
    </row>
    <row r="409" spans="1:9" ht="25.5" outlineLevel="7">
      <c r="A409" s="20">
        <v>803</v>
      </c>
      <c r="B409" s="19" t="s">
        <v>154</v>
      </c>
      <c r="C409" s="19" t="s">
        <v>831</v>
      </c>
      <c r="D409" s="20">
        <v>600</v>
      </c>
      <c r="E409" s="38" t="s">
        <v>312</v>
      </c>
      <c r="F409" s="69">
        <v>0</v>
      </c>
      <c r="G409" s="69">
        <v>4257.5</v>
      </c>
      <c r="H409" s="88" t="s">
        <v>832</v>
      </c>
      <c r="I409" s="1"/>
    </row>
    <row r="410" spans="1:9" ht="51" outlineLevel="3">
      <c r="A410" s="20" t="s">
        <v>143</v>
      </c>
      <c r="B410" s="19" t="s">
        <v>154</v>
      </c>
      <c r="C410" s="19" t="s">
        <v>43</v>
      </c>
      <c r="D410" s="20"/>
      <c r="E410" s="38" t="s">
        <v>640</v>
      </c>
      <c r="F410" s="69">
        <f>F411</f>
        <v>820</v>
      </c>
      <c r="G410" s="69">
        <f t="shared" ref="G410" si="127">G411</f>
        <v>0</v>
      </c>
      <c r="H410" s="88">
        <f t="shared" si="125"/>
        <v>0</v>
      </c>
      <c r="I410" s="1"/>
    </row>
    <row r="411" spans="1:9" ht="25.5" outlineLevel="4">
      <c r="A411" s="20" t="s">
        <v>143</v>
      </c>
      <c r="B411" s="19" t="s">
        <v>154</v>
      </c>
      <c r="C411" s="19" t="s">
        <v>162</v>
      </c>
      <c r="D411" s="20"/>
      <c r="E411" s="38" t="s">
        <v>441</v>
      </c>
      <c r="F411" s="69">
        <f>F412</f>
        <v>820</v>
      </c>
      <c r="G411" s="69">
        <f t="shared" ref="G411:G413" si="128">G412</f>
        <v>0</v>
      </c>
      <c r="H411" s="88">
        <f t="shared" si="125"/>
        <v>0</v>
      </c>
      <c r="I411" s="1"/>
    </row>
    <row r="412" spans="1:9" ht="52.5" customHeight="1" outlineLevel="5">
      <c r="A412" s="20" t="s">
        <v>143</v>
      </c>
      <c r="B412" s="19" t="s">
        <v>154</v>
      </c>
      <c r="C412" s="19" t="s">
        <v>163</v>
      </c>
      <c r="D412" s="20"/>
      <c r="E412" s="38" t="s">
        <v>442</v>
      </c>
      <c r="F412" s="69">
        <f>F413</f>
        <v>820</v>
      </c>
      <c r="G412" s="69">
        <f t="shared" si="128"/>
        <v>0</v>
      </c>
      <c r="H412" s="88">
        <f t="shared" si="125"/>
        <v>0</v>
      </c>
      <c r="I412" s="1"/>
    </row>
    <row r="413" spans="1:9" ht="26.25" customHeight="1" outlineLevel="6">
      <c r="A413" s="20" t="s">
        <v>143</v>
      </c>
      <c r="B413" s="19" t="s">
        <v>154</v>
      </c>
      <c r="C413" s="19" t="s">
        <v>164</v>
      </c>
      <c r="D413" s="20"/>
      <c r="E413" s="38" t="s">
        <v>443</v>
      </c>
      <c r="F413" s="69">
        <f>F414</f>
        <v>820</v>
      </c>
      <c r="G413" s="69">
        <f t="shared" si="128"/>
        <v>0</v>
      </c>
      <c r="H413" s="88">
        <f t="shared" si="125"/>
        <v>0</v>
      </c>
      <c r="I413" s="1"/>
    </row>
    <row r="414" spans="1:9" ht="25.5" outlineLevel="7">
      <c r="A414" s="20" t="s">
        <v>143</v>
      </c>
      <c r="B414" s="19" t="s">
        <v>154</v>
      </c>
      <c r="C414" s="19" t="s">
        <v>164</v>
      </c>
      <c r="D414" s="20" t="s">
        <v>38</v>
      </c>
      <c r="E414" s="38" t="s">
        <v>312</v>
      </c>
      <c r="F414" s="69">
        <v>820</v>
      </c>
      <c r="G414" s="69">
        <v>0</v>
      </c>
      <c r="H414" s="88">
        <f t="shared" si="125"/>
        <v>0</v>
      </c>
      <c r="I414" s="1"/>
    </row>
    <row r="415" spans="1:9" outlineLevel="2">
      <c r="A415" s="20" t="s">
        <v>143</v>
      </c>
      <c r="B415" s="19" t="s">
        <v>168</v>
      </c>
      <c r="C415" s="19"/>
      <c r="D415" s="20"/>
      <c r="E415" s="38" t="s">
        <v>273</v>
      </c>
      <c r="F415" s="69">
        <f>F416+F426</f>
        <v>31816.300000000003</v>
      </c>
      <c r="G415" s="69">
        <f>G416+G426</f>
        <v>12649.400000000001</v>
      </c>
      <c r="H415" s="88">
        <f t="shared" si="125"/>
        <v>39.75760852141827</v>
      </c>
      <c r="I415" s="1"/>
    </row>
    <row r="416" spans="1:9" ht="38.25" outlineLevel="3">
      <c r="A416" s="20" t="s">
        <v>143</v>
      </c>
      <c r="B416" s="19" t="s">
        <v>168</v>
      </c>
      <c r="C416" s="19" t="s">
        <v>148</v>
      </c>
      <c r="D416" s="20"/>
      <c r="E416" s="38" t="s">
        <v>637</v>
      </c>
      <c r="F416" s="69">
        <f>F417</f>
        <v>31766.300000000003</v>
      </c>
      <c r="G416" s="69">
        <f t="shared" ref="G416" si="129">G417</f>
        <v>12649.400000000001</v>
      </c>
      <c r="H416" s="88">
        <f t="shared" si="125"/>
        <v>39.820186801736433</v>
      </c>
      <c r="I416" s="1"/>
    </row>
    <row r="417" spans="1:9" ht="25.5" outlineLevel="4">
      <c r="A417" s="20" t="s">
        <v>143</v>
      </c>
      <c r="B417" s="19" t="s">
        <v>168</v>
      </c>
      <c r="C417" s="19" t="s">
        <v>169</v>
      </c>
      <c r="D417" s="20"/>
      <c r="E417" s="38" t="s">
        <v>447</v>
      </c>
      <c r="F417" s="69">
        <f>F418+F423</f>
        <v>31766.300000000003</v>
      </c>
      <c r="G417" s="69">
        <f>G418+G423</f>
        <v>12649.400000000001</v>
      </c>
      <c r="H417" s="88">
        <f t="shared" si="125"/>
        <v>39.820186801736433</v>
      </c>
      <c r="I417" s="1"/>
    </row>
    <row r="418" spans="1:9" ht="25.5" outlineLevel="5">
      <c r="A418" s="20" t="s">
        <v>143</v>
      </c>
      <c r="B418" s="19" t="s">
        <v>168</v>
      </c>
      <c r="C418" s="19" t="s">
        <v>170</v>
      </c>
      <c r="D418" s="20"/>
      <c r="E418" s="38" t="s">
        <v>448</v>
      </c>
      <c r="F418" s="69">
        <f>F419+F421</f>
        <v>29734.800000000003</v>
      </c>
      <c r="G418" s="69">
        <f t="shared" ref="G418" si="130">G419+G421</f>
        <v>12649.400000000001</v>
      </c>
      <c r="H418" s="88">
        <f t="shared" si="125"/>
        <v>42.540726690611677</v>
      </c>
      <c r="I418" s="1"/>
    </row>
    <row r="419" spans="1:9" ht="38.25" outlineLevel="6">
      <c r="A419" s="20" t="s">
        <v>143</v>
      </c>
      <c r="B419" s="19" t="s">
        <v>168</v>
      </c>
      <c r="C419" s="19" t="s">
        <v>171</v>
      </c>
      <c r="D419" s="20"/>
      <c r="E419" s="38" t="s">
        <v>546</v>
      </c>
      <c r="F419" s="69">
        <f>F420</f>
        <v>19064.2</v>
      </c>
      <c r="G419" s="69">
        <f>G420</f>
        <v>6246.8</v>
      </c>
      <c r="H419" s="88">
        <f t="shared" si="125"/>
        <v>32.76717617314128</v>
      </c>
      <c r="I419" s="1"/>
    </row>
    <row r="420" spans="1:9" ht="25.5" outlineLevel="7">
      <c r="A420" s="20" t="s">
        <v>143</v>
      </c>
      <c r="B420" s="19" t="s">
        <v>168</v>
      </c>
      <c r="C420" s="19" t="s">
        <v>171</v>
      </c>
      <c r="D420" s="20" t="s">
        <v>38</v>
      </c>
      <c r="E420" s="38" t="s">
        <v>312</v>
      </c>
      <c r="F420" s="69">
        <v>19064.2</v>
      </c>
      <c r="G420" s="69">
        <v>6246.8</v>
      </c>
      <c r="H420" s="88">
        <f t="shared" si="125"/>
        <v>32.76717617314128</v>
      </c>
      <c r="I420" s="1"/>
    </row>
    <row r="421" spans="1:9" ht="38.25" outlineLevel="7">
      <c r="A421" s="20" t="s">
        <v>143</v>
      </c>
      <c r="B421" s="19" t="s">
        <v>168</v>
      </c>
      <c r="C421" s="19" t="s">
        <v>539</v>
      </c>
      <c r="D421" s="20"/>
      <c r="E421" s="38" t="s">
        <v>791</v>
      </c>
      <c r="F421" s="69">
        <f>F422</f>
        <v>10670.6</v>
      </c>
      <c r="G421" s="69">
        <f>G422</f>
        <v>6402.6</v>
      </c>
      <c r="H421" s="88">
        <f t="shared" si="125"/>
        <v>60.002249170618342</v>
      </c>
      <c r="I421" s="1"/>
    </row>
    <row r="422" spans="1:9" ht="25.5" outlineLevel="7">
      <c r="A422" s="20" t="s">
        <v>143</v>
      </c>
      <c r="B422" s="19" t="s">
        <v>168</v>
      </c>
      <c r="C422" s="19" t="s">
        <v>539</v>
      </c>
      <c r="D422" s="20" t="s">
        <v>38</v>
      </c>
      <c r="E422" s="38" t="s">
        <v>312</v>
      </c>
      <c r="F422" s="69">
        <v>10670.6</v>
      </c>
      <c r="G422" s="69">
        <v>6402.6</v>
      </c>
      <c r="H422" s="88">
        <f t="shared" si="125"/>
        <v>60.002249170618342</v>
      </c>
      <c r="I422" s="1"/>
    </row>
    <row r="423" spans="1:9" ht="89.25" outlineLevel="7">
      <c r="A423" s="20" t="s">
        <v>143</v>
      </c>
      <c r="B423" s="19" t="s">
        <v>168</v>
      </c>
      <c r="C423" s="19" t="s">
        <v>629</v>
      </c>
      <c r="D423" s="20"/>
      <c r="E423" s="38" t="s">
        <v>584</v>
      </c>
      <c r="F423" s="69">
        <f>F424</f>
        <v>2031.5</v>
      </c>
      <c r="G423" s="69">
        <f t="shared" ref="G423:G424" si="131">G424</f>
        <v>0</v>
      </c>
      <c r="H423" s="88">
        <f t="shared" si="125"/>
        <v>0</v>
      </c>
      <c r="I423" s="1"/>
    </row>
    <row r="424" spans="1:9" ht="38.25" outlineLevel="7">
      <c r="A424" s="20" t="s">
        <v>143</v>
      </c>
      <c r="B424" s="19" t="s">
        <v>168</v>
      </c>
      <c r="C424" s="19" t="s">
        <v>781</v>
      </c>
      <c r="D424" s="20"/>
      <c r="E424" s="38" t="s">
        <v>612</v>
      </c>
      <c r="F424" s="69">
        <f>F425</f>
        <v>2031.5</v>
      </c>
      <c r="G424" s="69">
        <f t="shared" si="131"/>
        <v>0</v>
      </c>
      <c r="H424" s="88">
        <f t="shared" si="125"/>
        <v>0</v>
      </c>
      <c r="I424" s="1"/>
    </row>
    <row r="425" spans="1:9" ht="25.5" outlineLevel="7">
      <c r="A425" s="20" t="s">
        <v>143</v>
      </c>
      <c r="B425" s="19" t="s">
        <v>168</v>
      </c>
      <c r="C425" s="19" t="s">
        <v>781</v>
      </c>
      <c r="D425" s="20">
        <v>600</v>
      </c>
      <c r="E425" s="38" t="s">
        <v>312</v>
      </c>
      <c r="F425" s="69">
        <v>2031.5</v>
      </c>
      <c r="G425" s="69">
        <v>0</v>
      </c>
      <c r="H425" s="88">
        <f t="shared" si="125"/>
        <v>0</v>
      </c>
      <c r="I425" s="1"/>
    </row>
    <row r="426" spans="1:9" ht="51" outlineLevel="7">
      <c r="A426" s="20" t="s">
        <v>143</v>
      </c>
      <c r="B426" s="19" t="s">
        <v>168</v>
      </c>
      <c r="C426" s="19" t="s">
        <v>43</v>
      </c>
      <c r="D426" s="20"/>
      <c r="E426" s="38" t="s">
        <v>640</v>
      </c>
      <c r="F426" s="69">
        <f>F427</f>
        <v>50</v>
      </c>
      <c r="G426" s="69">
        <f t="shared" ref="G426" si="132">G427</f>
        <v>0</v>
      </c>
      <c r="H426" s="88">
        <f t="shared" si="125"/>
        <v>0</v>
      </c>
      <c r="I426" s="1"/>
    </row>
    <row r="427" spans="1:9" ht="54.75" customHeight="1" outlineLevel="7">
      <c r="A427" s="20" t="s">
        <v>143</v>
      </c>
      <c r="B427" s="19" t="s">
        <v>168</v>
      </c>
      <c r="C427" s="19" t="s">
        <v>165</v>
      </c>
      <c r="D427" s="20"/>
      <c r="E427" s="38" t="s">
        <v>698</v>
      </c>
      <c r="F427" s="69">
        <f>F428</f>
        <v>50</v>
      </c>
      <c r="G427" s="69">
        <f t="shared" ref="G427" si="133">G428</f>
        <v>0</v>
      </c>
      <c r="H427" s="88">
        <f t="shared" si="125"/>
        <v>0</v>
      </c>
      <c r="I427" s="1"/>
    </row>
    <row r="428" spans="1:9" ht="38.25" outlineLevel="7">
      <c r="A428" s="20" t="s">
        <v>143</v>
      </c>
      <c r="B428" s="19" t="s">
        <v>168</v>
      </c>
      <c r="C428" s="19" t="s">
        <v>166</v>
      </c>
      <c r="D428" s="20"/>
      <c r="E428" s="38" t="s">
        <v>681</v>
      </c>
      <c r="F428" s="69">
        <f>F429</f>
        <v>50</v>
      </c>
      <c r="G428" s="69">
        <f t="shared" ref="G428" si="134">G429</f>
        <v>0</v>
      </c>
      <c r="H428" s="88">
        <f t="shared" si="125"/>
        <v>0</v>
      </c>
      <c r="I428" s="1"/>
    </row>
    <row r="429" spans="1:9" ht="38.25" outlineLevel="7">
      <c r="A429" s="20" t="s">
        <v>143</v>
      </c>
      <c r="B429" s="19" t="s">
        <v>168</v>
      </c>
      <c r="C429" s="19" t="s">
        <v>167</v>
      </c>
      <c r="D429" s="20"/>
      <c r="E429" s="38" t="s">
        <v>585</v>
      </c>
      <c r="F429" s="69">
        <f>F430</f>
        <v>50</v>
      </c>
      <c r="G429" s="69">
        <f t="shared" ref="G429" si="135">G430</f>
        <v>0</v>
      </c>
      <c r="H429" s="88">
        <f t="shared" si="125"/>
        <v>0</v>
      </c>
      <c r="I429" s="1"/>
    </row>
    <row r="430" spans="1:9" ht="25.5" outlineLevel="7">
      <c r="A430" s="20" t="s">
        <v>143</v>
      </c>
      <c r="B430" s="19" t="s">
        <v>168</v>
      </c>
      <c r="C430" s="19" t="s">
        <v>167</v>
      </c>
      <c r="D430" s="20" t="s">
        <v>38</v>
      </c>
      <c r="E430" s="38" t="s">
        <v>312</v>
      </c>
      <c r="F430" s="69">
        <v>50</v>
      </c>
      <c r="G430" s="69">
        <v>0</v>
      </c>
      <c r="H430" s="88">
        <f t="shared" si="125"/>
        <v>0</v>
      </c>
      <c r="I430" s="1"/>
    </row>
    <row r="431" spans="1:9" ht="25.5" outlineLevel="2">
      <c r="A431" s="20" t="s">
        <v>143</v>
      </c>
      <c r="B431" s="19" t="s">
        <v>172</v>
      </c>
      <c r="C431" s="19"/>
      <c r="D431" s="20"/>
      <c r="E431" s="38" t="s">
        <v>274</v>
      </c>
      <c r="F431" s="69">
        <f>F432</f>
        <v>74</v>
      </c>
      <c r="G431" s="69">
        <f t="shared" ref="G431:G435" si="136">G432</f>
        <v>0</v>
      </c>
      <c r="H431" s="88">
        <f t="shared" si="125"/>
        <v>0</v>
      </c>
      <c r="I431" s="1"/>
    </row>
    <row r="432" spans="1:9" ht="38.25" outlineLevel="3">
      <c r="A432" s="20" t="s">
        <v>143</v>
      </c>
      <c r="B432" s="19" t="s">
        <v>172</v>
      </c>
      <c r="C432" s="19" t="s">
        <v>148</v>
      </c>
      <c r="D432" s="20"/>
      <c r="E432" s="38" t="s">
        <v>637</v>
      </c>
      <c r="F432" s="69">
        <f>F433+F437</f>
        <v>74</v>
      </c>
      <c r="G432" s="69">
        <f>G433+G437</f>
        <v>0</v>
      </c>
      <c r="H432" s="88">
        <f t="shared" si="125"/>
        <v>0</v>
      </c>
      <c r="I432" s="1"/>
    </row>
    <row r="433" spans="1:9" ht="25.5" outlineLevel="4">
      <c r="A433" s="20" t="s">
        <v>143</v>
      </c>
      <c r="B433" s="19" t="s">
        <v>172</v>
      </c>
      <c r="C433" s="19" t="s">
        <v>149</v>
      </c>
      <c r="D433" s="20"/>
      <c r="E433" s="38" t="s">
        <v>426</v>
      </c>
      <c r="F433" s="69">
        <f>F434</f>
        <v>24</v>
      </c>
      <c r="G433" s="69">
        <f t="shared" si="136"/>
        <v>0</v>
      </c>
      <c r="H433" s="88">
        <f t="shared" si="125"/>
        <v>0</v>
      </c>
      <c r="I433" s="1"/>
    </row>
    <row r="434" spans="1:9" ht="25.5" outlineLevel="5">
      <c r="A434" s="20" t="s">
        <v>143</v>
      </c>
      <c r="B434" s="19" t="s">
        <v>172</v>
      </c>
      <c r="C434" s="19" t="s">
        <v>173</v>
      </c>
      <c r="D434" s="20"/>
      <c r="E434" s="38" t="s">
        <v>450</v>
      </c>
      <c r="F434" s="69">
        <f>F435</f>
        <v>24</v>
      </c>
      <c r="G434" s="69">
        <f t="shared" si="136"/>
        <v>0</v>
      </c>
      <c r="H434" s="88">
        <f t="shared" si="125"/>
        <v>0</v>
      </c>
      <c r="I434" s="1"/>
    </row>
    <row r="435" spans="1:9" ht="25.5" outlineLevel="6">
      <c r="A435" s="20" t="s">
        <v>143</v>
      </c>
      <c r="B435" s="19" t="s">
        <v>172</v>
      </c>
      <c r="C435" s="19" t="s">
        <v>174</v>
      </c>
      <c r="D435" s="20"/>
      <c r="E435" s="38" t="s">
        <v>451</v>
      </c>
      <c r="F435" s="69">
        <f>F436</f>
        <v>24</v>
      </c>
      <c r="G435" s="69">
        <f t="shared" si="136"/>
        <v>0</v>
      </c>
      <c r="H435" s="88">
        <f t="shared" si="125"/>
        <v>0</v>
      </c>
      <c r="I435" s="1"/>
    </row>
    <row r="436" spans="1:9" ht="25.5" outlineLevel="7">
      <c r="A436" s="20" t="s">
        <v>143</v>
      </c>
      <c r="B436" s="19" t="s">
        <v>172</v>
      </c>
      <c r="C436" s="19" t="s">
        <v>174</v>
      </c>
      <c r="D436" s="20" t="s">
        <v>38</v>
      </c>
      <c r="E436" s="38" t="s">
        <v>312</v>
      </c>
      <c r="F436" s="69">
        <v>24</v>
      </c>
      <c r="G436" s="69">
        <v>0</v>
      </c>
      <c r="H436" s="88">
        <f t="shared" si="125"/>
        <v>0</v>
      </c>
      <c r="I436" s="1"/>
    </row>
    <row r="437" spans="1:9" ht="25.5" outlineLevel="4">
      <c r="A437" s="20" t="s">
        <v>143</v>
      </c>
      <c r="B437" s="19" t="s">
        <v>172</v>
      </c>
      <c r="C437" s="19" t="s">
        <v>155</v>
      </c>
      <c r="D437" s="20"/>
      <c r="E437" s="38" t="s">
        <v>432</v>
      </c>
      <c r="F437" s="69">
        <f>F438</f>
        <v>50</v>
      </c>
      <c r="G437" s="69">
        <f t="shared" ref="G437:G439" si="137">G438</f>
        <v>0</v>
      </c>
      <c r="H437" s="88">
        <f t="shared" si="125"/>
        <v>0</v>
      </c>
      <c r="I437" s="1"/>
    </row>
    <row r="438" spans="1:9" ht="51" outlineLevel="5">
      <c r="A438" s="20" t="s">
        <v>143</v>
      </c>
      <c r="B438" s="19" t="s">
        <v>172</v>
      </c>
      <c r="C438" s="19" t="s">
        <v>156</v>
      </c>
      <c r="D438" s="20"/>
      <c r="E438" s="38" t="s">
        <v>679</v>
      </c>
      <c r="F438" s="69">
        <f>F439</f>
        <v>50</v>
      </c>
      <c r="G438" s="69">
        <f t="shared" si="137"/>
        <v>0</v>
      </c>
      <c r="H438" s="88">
        <f t="shared" si="125"/>
        <v>0</v>
      </c>
      <c r="I438" s="1"/>
    </row>
    <row r="439" spans="1:9" outlineLevel="6">
      <c r="A439" s="20" t="s">
        <v>143</v>
      </c>
      <c r="B439" s="19" t="s">
        <v>172</v>
      </c>
      <c r="C439" s="19" t="s">
        <v>175</v>
      </c>
      <c r="D439" s="20"/>
      <c r="E439" s="38" t="s">
        <v>452</v>
      </c>
      <c r="F439" s="69">
        <f>F440</f>
        <v>50</v>
      </c>
      <c r="G439" s="69">
        <f t="shared" si="137"/>
        <v>0</v>
      </c>
      <c r="H439" s="88">
        <f t="shared" si="125"/>
        <v>0</v>
      </c>
      <c r="I439" s="1"/>
    </row>
    <row r="440" spans="1:9" ht="25.5" outlineLevel="7">
      <c r="A440" s="20" t="s">
        <v>143</v>
      </c>
      <c r="B440" s="19" t="s">
        <v>172</v>
      </c>
      <c r="C440" s="19" t="s">
        <v>175</v>
      </c>
      <c r="D440" s="20" t="s">
        <v>38</v>
      </c>
      <c r="E440" s="38" t="s">
        <v>312</v>
      </c>
      <c r="F440" s="69">
        <v>50</v>
      </c>
      <c r="G440" s="69">
        <v>0</v>
      </c>
      <c r="H440" s="88">
        <f t="shared" si="125"/>
        <v>0</v>
      </c>
      <c r="I440" s="1"/>
    </row>
    <row r="441" spans="1:9" outlineLevel="2">
      <c r="A441" s="20" t="s">
        <v>143</v>
      </c>
      <c r="B441" s="19" t="s">
        <v>180</v>
      </c>
      <c r="C441" s="19"/>
      <c r="D441" s="20"/>
      <c r="E441" s="38" t="s">
        <v>276</v>
      </c>
      <c r="F441" s="69">
        <f>F442</f>
        <v>18100.400000000001</v>
      </c>
      <c r="G441" s="69">
        <f>G442</f>
        <v>1521.3</v>
      </c>
      <c r="H441" s="88">
        <f t="shared" si="125"/>
        <v>8.4047866345495112</v>
      </c>
      <c r="I441" s="1"/>
    </row>
    <row r="442" spans="1:9" ht="38.25" outlineLevel="3">
      <c r="A442" s="20" t="s">
        <v>143</v>
      </c>
      <c r="B442" s="19" t="s">
        <v>180</v>
      </c>
      <c r="C442" s="19" t="s">
        <v>148</v>
      </c>
      <c r="D442" s="20"/>
      <c r="E442" s="38" t="s">
        <v>637</v>
      </c>
      <c r="F442" s="69">
        <f>F450+F443</f>
        <v>18100.400000000001</v>
      </c>
      <c r="G442" s="69">
        <f>G450+G443</f>
        <v>1521.3</v>
      </c>
      <c r="H442" s="88">
        <f t="shared" si="125"/>
        <v>8.4047866345495112</v>
      </c>
      <c r="I442" s="1"/>
    </row>
    <row r="443" spans="1:9" ht="25.5" outlineLevel="4">
      <c r="A443" s="20" t="s">
        <v>143</v>
      </c>
      <c r="B443" s="19" t="s">
        <v>180</v>
      </c>
      <c r="C443" s="19" t="s">
        <v>177</v>
      </c>
      <c r="D443" s="20"/>
      <c r="E443" s="38" t="s">
        <v>453</v>
      </c>
      <c r="F443" s="69">
        <f>F444+F447</f>
        <v>10881.4</v>
      </c>
      <c r="G443" s="69">
        <f>G444+G447</f>
        <v>517.79999999999995</v>
      </c>
      <c r="H443" s="88">
        <f t="shared" si="125"/>
        <v>4.7585788593379519</v>
      </c>
      <c r="I443" s="1"/>
    </row>
    <row r="444" spans="1:9" ht="25.5" outlineLevel="5">
      <c r="A444" s="20" t="s">
        <v>143</v>
      </c>
      <c r="B444" s="19" t="s">
        <v>180</v>
      </c>
      <c r="C444" s="19" t="s">
        <v>178</v>
      </c>
      <c r="D444" s="20"/>
      <c r="E444" s="38" t="s">
        <v>454</v>
      </c>
      <c r="F444" s="69">
        <f t="shared" ref="F444:G445" si="138">F445</f>
        <v>8380</v>
      </c>
      <c r="G444" s="69">
        <f t="shared" si="138"/>
        <v>517.79999999999995</v>
      </c>
      <c r="H444" s="88">
        <f t="shared" si="125"/>
        <v>6.1789976133651541</v>
      </c>
      <c r="I444" s="1"/>
    </row>
    <row r="445" spans="1:9" ht="38.25" outlineLevel="6">
      <c r="A445" s="20" t="s">
        <v>143</v>
      </c>
      <c r="B445" s="19" t="s">
        <v>180</v>
      </c>
      <c r="C445" s="19" t="s">
        <v>179</v>
      </c>
      <c r="D445" s="20"/>
      <c r="E445" s="38" t="s">
        <v>455</v>
      </c>
      <c r="F445" s="69">
        <f t="shared" si="138"/>
        <v>8380</v>
      </c>
      <c r="G445" s="69">
        <f t="shared" si="138"/>
        <v>517.79999999999995</v>
      </c>
      <c r="H445" s="88">
        <f t="shared" si="125"/>
        <v>6.1789976133651541</v>
      </c>
      <c r="I445" s="1"/>
    </row>
    <row r="446" spans="1:9" ht="25.5" outlineLevel="7">
      <c r="A446" s="20" t="s">
        <v>143</v>
      </c>
      <c r="B446" s="19" t="s">
        <v>180</v>
      </c>
      <c r="C446" s="19" t="s">
        <v>179</v>
      </c>
      <c r="D446" s="20" t="s">
        <v>38</v>
      </c>
      <c r="E446" s="38" t="s">
        <v>312</v>
      </c>
      <c r="F446" s="69">
        <v>8380</v>
      </c>
      <c r="G446" s="69">
        <v>517.79999999999995</v>
      </c>
      <c r="H446" s="88">
        <f t="shared" si="125"/>
        <v>6.1789976133651541</v>
      </c>
      <c r="I446" s="59"/>
    </row>
    <row r="447" spans="1:9" ht="30.75" customHeight="1" outlineLevel="7">
      <c r="A447" s="20" t="s">
        <v>143</v>
      </c>
      <c r="B447" s="19" t="s">
        <v>180</v>
      </c>
      <c r="C447" s="19" t="s">
        <v>534</v>
      </c>
      <c r="D447" s="19"/>
      <c r="E447" s="38" t="s">
        <v>535</v>
      </c>
      <c r="F447" s="69">
        <f>F448</f>
        <v>2501.4</v>
      </c>
      <c r="G447" s="69">
        <f t="shared" ref="G447" si="139">G448</f>
        <v>0</v>
      </c>
      <c r="H447" s="88">
        <f t="shared" si="125"/>
        <v>0</v>
      </c>
      <c r="I447" s="1"/>
    </row>
    <row r="448" spans="1:9" ht="25.5" outlineLevel="7">
      <c r="A448" s="20" t="s">
        <v>143</v>
      </c>
      <c r="B448" s="19" t="s">
        <v>180</v>
      </c>
      <c r="C448" s="19" t="s">
        <v>541</v>
      </c>
      <c r="D448" s="19"/>
      <c r="E448" s="38" t="s">
        <v>542</v>
      </c>
      <c r="F448" s="69">
        <f>F449</f>
        <v>2501.4</v>
      </c>
      <c r="G448" s="69">
        <f>G449</f>
        <v>0</v>
      </c>
      <c r="H448" s="88">
        <f t="shared" si="125"/>
        <v>0</v>
      </c>
      <c r="I448" s="1"/>
    </row>
    <row r="449" spans="1:9" ht="25.5" outlineLevel="7">
      <c r="A449" s="20" t="s">
        <v>143</v>
      </c>
      <c r="B449" s="19" t="s">
        <v>180</v>
      </c>
      <c r="C449" s="19" t="s">
        <v>541</v>
      </c>
      <c r="D449" s="19" t="s">
        <v>38</v>
      </c>
      <c r="E449" s="38" t="s">
        <v>312</v>
      </c>
      <c r="F449" s="69">
        <v>2501.4</v>
      </c>
      <c r="G449" s="69">
        <v>0</v>
      </c>
      <c r="H449" s="88">
        <f t="shared" si="125"/>
        <v>0</v>
      </c>
      <c r="I449" s="1"/>
    </row>
    <row r="450" spans="1:9" ht="38.25" outlineLevel="4">
      <c r="A450" s="20" t="s">
        <v>143</v>
      </c>
      <c r="B450" s="19" t="s">
        <v>180</v>
      </c>
      <c r="C450" s="19" t="s">
        <v>181</v>
      </c>
      <c r="D450" s="20"/>
      <c r="E450" s="38" t="s">
        <v>654</v>
      </c>
      <c r="F450" s="69">
        <f>F451</f>
        <v>7219</v>
      </c>
      <c r="G450" s="69">
        <f t="shared" ref="G450:G451" si="140">G451</f>
        <v>1003.5</v>
      </c>
      <c r="H450" s="88">
        <f t="shared" si="125"/>
        <v>13.900817287712981</v>
      </c>
      <c r="I450" s="1"/>
    </row>
    <row r="451" spans="1:9" ht="25.5" outlineLevel="5">
      <c r="A451" s="20" t="s">
        <v>143</v>
      </c>
      <c r="B451" s="19" t="s">
        <v>180</v>
      </c>
      <c r="C451" s="19" t="s">
        <v>182</v>
      </c>
      <c r="D451" s="20"/>
      <c r="E451" s="38" t="s">
        <v>457</v>
      </c>
      <c r="F451" s="69">
        <f>F452</f>
        <v>7219</v>
      </c>
      <c r="G451" s="69">
        <f t="shared" si="140"/>
        <v>1003.5</v>
      </c>
      <c r="H451" s="88">
        <f t="shared" si="125"/>
        <v>13.900817287712981</v>
      </c>
      <c r="I451" s="1"/>
    </row>
    <row r="452" spans="1:9" ht="38.25" outlineLevel="6">
      <c r="A452" s="20" t="s">
        <v>143</v>
      </c>
      <c r="B452" s="19" t="s">
        <v>180</v>
      </c>
      <c r="C452" s="19" t="s">
        <v>184</v>
      </c>
      <c r="D452" s="20"/>
      <c r="E452" s="38" t="s">
        <v>684</v>
      </c>
      <c r="F452" s="69">
        <f>F453+F454</f>
        <v>7219</v>
      </c>
      <c r="G452" s="69">
        <f>G453+G454</f>
        <v>1003.5</v>
      </c>
      <c r="H452" s="88">
        <f t="shared" si="125"/>
        <v>13.900817287712981</v>
      </c>
      <c r="I452" s="1"/>
    </row>
    <row r="453" spans="1:9" ht="67.5" customHeight="1" outlineLevel="7">
      <c r="A453" s="20" t="s">
        <v>143</v>
      </c>
      <c r="B453" s="19" t="s">
        <v>180</v>
      </c>
      <c r="C453" s="19" t="s">
        <v>184</v>
      </c>
      <c r="D453" s="20" t="s">
        <v>6</v>
      </c>
      <c r="E453" s="38" t="s">
        <v>285</v>
      </c>
      <c r="F453" s="69">
        <v>7079</v>
      </c>
      <c r="G453" s="69">
        <v>940.6</v>
      </c>
      <c r="H453" s="88">
        <f t="shared" si="125"/>
        <v>13.287187455855348</v>
      </c>
      <c r="I453" s="1"/>
    </row>
    <row r="454" spans="1:9" ht="25.5" outlineLevel="7">
      <c r="A454" s="20" t="s">
        <v>143</v>
      </c>
      <c r="B454" s="19" t="s">
        <v>180</v>
      </c>
      <c r="C454" s="19" t="s">
        <v>184</v>
      </c>
      <c r="D454" s="20" t="s">
        <v>7</v>
      </c>
      <c r="E454" s="38" t="s">
        <v>286</v>
      </c>
      <c r="F454" s="69">
        <v>140</v>
      </c>
      <c r="G454" s="69">
        <v>62.9</v>
      </c>
      <c r="H454" s="88">
        <f t="shared" si="125"/>
        <v>44.928571428571431</v>
      </c>
      <c r="I454" s="1"/>
    </row>
    <row r="455" spans="1:9" outlineLevel="1">
      <c r="A455" s="20" t="s">
        <v>143</v>
      </c>
      <c r="B455" s="19" t="s">
        <v>122</v>
      </c>
      <c r="C455" s="19"/>
      <c r="D455" s="20"/>
      <c r="E455" s="38" t="s">
        <v>237</v>
      </c>
      <c r="F455" s="69">
        <f>F456+F466</f>
        <v>6612.3</v>
      </c>
      <c r="G455" s="69">
        <f>G456+G466</f>
        <v>1111.3</v>
      </c>
      <c r="H455" s="88">
        <f t="shared" si="125"/>
        <v>16.806557476218561</v>
      </c>
      <c r="I455" s="1"/>
    </row>
    <row r="456" spans="1:9" outlineLevel="2">
      <c r="A456" s="20" t="s">
        <v>143</v>
      </c>
      <c r="B456" s="19" t="s">
        <v>126</v>
      </c>
      <c r="C456" s="19"/>
      <c r="D456" s="20"/>
      <c r="E456" s="38" t="s">
        <v>264</v>
      </c>
      <c r="F456" s="69">
        <f>F457</f>
        <v>1224</v>
      </c>
      <c r="G456" s="69">
        <f>G457</f>
        <v>307.5</v>
      </c>
      <c r="H456" s="88">
        <f t="shared" si="125"/>
        <v>25.122549019607842</v>
      </c>
      <c r="I456" s="1"/>
    </row>
    <row r="457" spans="1:9" ht="38.25" outlineLevel="3">
      <c r="A457" s="20" t="s">
        <v>143</v>
      </c>
      <c r="B457" s="19" t="s">
        <v>126</v>
      </c>
      <c r="C457" s="19" t="s">
        <v>148</v>
      </c>
      <c r="D457" s="20"/>
      <c r="E457" s="38" t="s">
        <v>637</v>
      </c>
      <c r="F457" s="69">
        <f>F458+F463</f>
        <v>1224</v>
      </c>
      <c r="G457" s="69">
        <f>G458+G463</f>
        <v>307.5</v>
      </c>
      <c r="H457" s="88">
        <f t="shared" si="125"/>
        <v>25.122549019607842</v>
      </c>
      <c r="I457" s="1"/>
    </row>
    <row r="458" spans="1:9" ht="25.5" outlineLevel="4">
      <c r="A458" s="20" t="s">
        <v>143</v>
      </c>
      <c r="B458" s="19" t="s">
        <v>126</v>
      </c>
      <c r="C458" s="19" t="s">
        <v>149</v>
      </c>
      <c r="D458" s="20"/>
      <c r="E458" s="38" t="s">
        <v>426</v>
      </c>
      <c r="F458" s="69">
        <f>F459</f>
        <v>234</v>
      </c>
      <c r="G458" s="69">
        <f t="shared" ref="G458:G460" si="141">G459</f>
        <v>57</v>
      </c>
      <c r="H458" s="88">
        <f t="shared" si="125"/>
        <v>24.358974358974358</v>
      </c>
      <c r="I458" s="1"/>
    </row>
    <row r="459" spans="1:9" ht="25.5" outlineLevel="5">
      <c r="A459" s="20" t="s">
        <v>143</v>
      </c>
      <c r="B459" s="19" t="s">
        <v>126</v>
      </c>
      <c r="C459" s="19" t="s">
        <v>173</v>
      </c>
      <c r="D459" s="20"/>
      <c r="E459" s="38" t="s">
        <v>450</v>
      </c>
      <c r="F459" s="69">
        <f>F460</f>
        <v>234</v>
      </c>
      <c r="G459" s="69">
        <f t="shared" si="141"/>
        <v>57</v>
      </c>
      <c r="H459" s="88">
        <f t="shared" si="125"/>
        <v>24.358974358974358</v>
      </c>
      <c r="I459" s="1"/>
    </row>
    <row r="460" spans="1:9" ht="63.75" outlineLevel="6">
      <c r="A460" s="20" t="s">
        <v>143</v>
      </c>
      <c r="B460" s="19" t="s">
        <v>126</v>
      </c>
      <c r="C460" s="19" t="s">
        <v>185</v>
      </c>
      <c r="D460" s="20"/>
      <c r="E460" s="38" t="s">
        <v>733</v>
      </c>
      <c r="F460" s="69">
        <f>F461</f>
        <v>234</v>
      </c>
      <c r="G460" s="69">
        <f t="shared" si="141"/>
        <v>57</v>
      </c>
      <c r="H460" s="88">
        <f t="shared" si="125"/>
        <v>24.358974358974358</v>
      </c>
      <c r="I460" s="1"/>
    </row>
    <row r="461" spans="1:9" outlineLevel="7">
      <c r="A461" s="20" t="s">
        <v>143</v>
      </c>
      <c r="B461" s="19" t="s">
        <v>126</v>
      </c>
      <c r="C461" s="19" t="s">
        <v>185</v>
      </c>
      <c r="D461" s="20" t="s">
        <v>20</v>
      </c>
      <c r="E461" s="38" t="s">
        <v>297</v>
      </c>
      <c r="F461" s="69">
        <v>234</v>
      </c>
      <c r="G461" s="69">
        <v>57</v>
      </c>
      <c r="H461" s="88">
        <f t="shared" si="125"/>
        <v>24.358974358974358</v>
      </c>
      <c r="I461" s="1"/>
    </row>
    <row r="462" spans="1:9" ht="25.5" outlineLevel="4">
      <c r="A462" s="20" t="s">
        <v>143</v>
      </c>
      <c r="B462" s="19" t="s">
        <v>126</v>
      </c>
      <c r="C462" s="19" t="s">
        <v>155</v>
      </c>
      <c r="D462" s="20"/>
      <c r="E462" s="38" t="s">
        <v>432</v>
      </c>
      <c r="F462" s="69">
        <f>F463</f>
        <v>990</v>
      </c>
      <c r="G462" s="69">
        <f t="shared" ref="G462:G464" si="142">G463</f>
        <v>250.5</v>
      </c>
      <c r="H462" s="88">
        <f t="shared" si="125"/>
        <v>25.303030303030305</v>
      </c>
      <c r="I462" s="1"/>
    </row>
    <row r="463" spans="1:9" ht="51" outlineLevel="5">
      <c r="A463" s="20" t="s">
        <v>143</v>
      </c>
      <c r="B463" s="19" t="s">
        <v>126</v>
      </c>
      <c r="C463" s="19" t="s">
        <v>156</v>
      </c>
      <c r="D463" s="20"/>
      <c r="E463" s="38" t="s">
        <v>679</v>
      </c>
      <c r="F463" s="69">
        <f>F464</f>
        <v>990</v>
      </c>
      <c r="G463" s="69">
        <f t="shared" si="142"/>
        <v>250.5</v>
      </c>
      <c r="H463" s="88">
        <f t="shared" si="125"/>
        <v>25.303030303030305</v>
      </c>
      <c r="I463" s="1"/>
    </row>
    <row r="464" spans="1:9" ht="63.75" outlineLevel="6">
      <c r="A464" s="20" t="s">
        <v>143</v>
      </c>
      <c r="B464" s="19" t="s">
        <v>126</v>
      </c>
      <c r="C464" s="19" t="s">
        <v>186</v>
      </c>
      <c r="D464" s="20"/>
      <c r="E464" s="38" t="s">
        <v>733</v>
      </c>
      <c r="F464" s="69">
        <f>F465</f>
        <v>990</v>
      </c>
      <c r="G464" s="69">
        <f t="shared" si="142"/>
        <v>250.5</v>
      </c>
      <c r="H464" s="88">
        <f t="shared" si="125"/>
        <v>25.303030303030305</v>
      </c>
      <c r="I464" s="1"/>
    </row>
    <row r="465" spans="1:9" outlineLevel="7">
      <c r="A465" s="20" t="s">
        <v>143</v>
      </c>
      <c r="B465" s="19" t="s">
        <v>126</v>
      </c>
      <c r="C465" s="19" t="s">
        <v>186</v>
      </c>
      <c r="D465" s="20" t="s">
        <v>20</v>
      </c>
      <c r="E465" s="38" t="s">
        <v>297</v>
      </c>
      <c r="F465" s="69">
        <v>990</v>
      </c>
      <c r="G465" s="69">
        <v>250.5</v>
      </c>
      <c r="H465" s="88">
        <f t="shared" si="125"/>
        <v>25.303030303030305</v>
      </c>
      <c r="I465" s="1"/>
    </row>
    <row r="466" spans="1:9" ht="23.25" customHeight="1" outlineLevel="2">
      <c r="A466" s="20" t="s">
        <v>143</v>
      </c>
      <c r="B466" s="19" t="s">
        <v>134</v>
      </c>
      <c r="C466" s="19"/>
      <c r="D466" s="20"/>
      <c r="E466" s="38" t="s">
        <v>267</v>
      </c>
      <c r="F466" s="69">
        <f>F467</f>
        <v>5388.3</v>
      </c>
      <c r="G466" s="69">
        <f t="shared" ref="G466:G469" si="143">G467</f>
        <v>803.8</v>
      </c>
      <c r="H466" s="88">
        <f t="shared" si="125"/>
        <v>14.91750644915836</v>
      </c>
      <c r="I466" s="1"/>
    </row>
    <row r="467" spans="1:9" ht="38.25" outlineLevel="3">
      <c r="A467" s="20" t="s">
        <v>143</v>
      </c>
      <c r="B467" s="19" t="s">
        <v>134</v>
      </c>
      <c r="C467" s="19" t="s">
        <v>148</v>
      </c>
      <c r="D467" s="20"/>
      <c r="E467" s="38" t="s">
        <v>637</v>
      </c>
      <c r="F467" s="69">
        <f>F468</f>
        <v>5388.3</v>
      </c>
      <c r="G467" s="69">
        <f t="shared" si="143"/>
        <v>803.8</v>
      </c>
      <c r="H467" s="88">
        <f t="shared" si="125"/>
        <v>14.91750644915836</v>
      </c>
      <c r="I467" s="1"/>
    </row>
    <row r="468" spans="1:9" ht="25.5" outlineLevel="4">
      <c r="A468" s="20" t="s">
        <v>143</v>
      </c>
      <c r="B468" s="19" t="s">
        <v>134</v>
      </c>
      <c r="C468" s="19" t="s">
        <v>149</v>
      </c>
      <c r="D468" s="20"/>
      <c r="E468" s="38" t="s">
        <v>426</v>
      </c>
      <c r="F468" s="69">
        <f>F469</f>
        <v>5388.3</v>
      </c>
      <c r="G468" s="69">
        <f t="shared" si="143"/>
        <v>803.8</v>
      </c>
      <c r="H468" s="88">
        <f t="shared" ref="H468:H531" si="144">G468/F468*100</f>
        <v>14.91750644915836</v>
      </c>
      <c r="I468" s="1"/>
    </row>
    <row r="469" spans="1:9" ht="25.5" outlineLevel="5">
      <c r="A469" s="20" t="s">
        <v>143</v>
      </c>
      <c r="B469" s="19" t="s">
        <v>134</v>
      </c>
      <c r="C469" s="19" t="s">
        <v>150</v>
      </c>
      <c r="D469" s="20"/>
      <c r="E469" s="38" t="s">
        <v>427</v>
      </c>
      <c r="F469" s="69">
        <f>F470</f>
        <v>5388.3</v>
      </c>
      <c r="G469" s="69">
        <f t="shared" si="143"/>
        <v>803.8</v>
      </c>
      <c r="H469" s="88">
        <f t="shared" si="144"/>
        <v>14.91750644915836</v>
      </c>
      <c r="I469" s="1"/>
    </row>
    <row r="470" spans="1:9" ht="51" outlineLevel="6">
      <c r="A470" s="20" t="s">
        <v>143</v>
      </c>
      <c r="B470" s="19" t="s">
        <v>134</v>
      </c>
      <c r="C470" s="19" t="s">
        <v>187</v>
      </c>
      <c r="D470" s="20"/>
      <c r="E470" s="38" t="s">
        <v>461</v>
      </c>
      <c r="F470" s="69">
        <f>F471+F472</f>
        <v>5388.3</v>
      </c>
      <c r="G470" s="69">
        <f>G471+G472</f>
        <v>803.8</v>
      </c>
      <c r="H470" s="88">
        <f t="shared" si="144"/>
        <v>14.91750644915836</v>
      </c>
      <c r="I470" s="1"/>
    </row>
    <row r="471" spans="1:9" ht="25.5" outlineLevel="7">
      <c r="A471" s="20" t="s">
        <v>143</v>
      </c>
      <c r="B471" s="19" t="s">
        <v>134</v>
      </c>
      <c r="C471" s="19" t="s">
        <v>187</v>
      </c>
      <c r="D471" s="20" t="s">
        <v>7</v>
      </c>
      <c r="E471" s="38" t="s">
        <v>286</v>
      </c>
      <c r="F471" s="69">
        <v>134.69999999999999</v>
      </c>
      <c r="G471" s="69">
        <v>10.5</v>
      </c>
      <c r="H471" s="88">
        <f t="shared" si="144"/>
        <v>7.7951002227171493</v>
      </c>
      <c r="I471" s="1"/>
    </row>
    <row r="472" spans="1:9" outlineLevel="7">
      <c r="A472" s="20" t="s">
        <v>143</v>
      </c>
      <c r="B472" s="19" t="s">
        <v>134</v>
      </c>
      <c r="C472" s="19" t="s">
        <v>187</v>
      </c>
      <c r="D472" s="20" t="s">
        <v>20</v>
      </c>
      <c r="E472" s="38" t="s">
        <v>297</v>
      </c>
      <c r="F472" s="69">
        <v>5253.6</v>
      </c>
      <c r="G472" s="69">
        <v>793.3</v>
      </c>
      <c r="H472" s="88">
        <f t="shared" si="144"/>
        <v>15.100121821227347</v>
      </c>
      <c r="I472" s="1"/>
    </row>
    <row r="473" spans="1:9" outlineLevel="1">
      <c r="A473" s="20" t="s">
        <v>143</v>
      </c>
      <c r="B473" s="19" t="s">
        <v>188</v>
      </c>
      <c r="C473" s="19"/>
      <c r="D473" s="20"/>
      <c r="E473" s="38" t="s">
        <v>240</v>
      </c>
      <c r="F473" s="69">
        <f t="shared" ref="F473:G475" si="145">F474</f>
        <v>4645.2</v>
      </c>
      <c r="G473" s="69">
        <f t="shared" si="145"/>
        <v>1130.5999999999999</v>
      </c>
      <c r="H473" s="88">
        <f t="shared" si="144"/>
        <v>24.339102729699473</v>
      </c>
      <c r="I473" s="1"/>
    </row>
    <row r="474" spans="1:9" outlineLevel="2">
      <c r="A474" s="20" t="s">
        <v>143</v>
      </c>
      <c r="B474" s="19" t="s">
        <v>189</v>
      </c>
      <c r="C474" s="19"/>
      <c r="D474" s="20"/>
      <c r="E474" s="38" t="s">
        <v>277</v>
      </c>
      <c r="F474" s="69">
        <f t="shared" si="145"/>
        <v>4645.2</v>
      </c>
      <c r="G474" s="69">
        <f t="shared" si="145"/>
        <v>1130.5999999999999</v>
      </c>
      <c r="H474" s="88">
        <f t="shared" si="144"/>
        <v>24.339102729699473</v>
      </c>
      <c r="I474" s="1"/>
    </row>
    <row r="475" spans="1:9" ht="38.25" outlineLevel="3">
      <c r="A475" s="20" t="s">
        <v>143</v>
      </c>
      <c r="B475" s="19" t="s">
        <v>189</v>
      </c>
      <c r="C475" s="19" t="s">
        <v>148</v>
      </c>
      <c r="D475" s="20"/>
      <c r="E475" s="38" t="s">
        <v>637</v>
      </c>
      <c r="F475" s="69">
        <f t="shared" si="145"/>
        <v>4645.2</v>
      </c>
      <c r="G475" s="69">
        <f t="shared" si="145"/>
        <v>1130.5999999999999</v>
      </c>
      <c r="H475" s="88">
        <f t="shared" si="144"/>
        <v>24.339102729699473</v>
      </c>
      <c r="I475" s="1"/>
    </row>
    <row r="476" spans="1:9" ht="25.5" outlineLevel="4">
      <c r="A476" s="20" t="s">
        <v>143</v>
      </c>
      <c r="B476" s="19" t="s">
        <v>189</v>
      </c>
      <c r="C476" s="19" t="s">
        <v>169</v>
      </c>
      <c r="D476" s="20"/>
      <c r="E476" s="38" t="s">
        <v>447</v>
      </c>
      <c r="F476" s="69">
        <f>F477+F480</f>
        <v>4645.2</v>
      </c>
      <c r="G476" s="69">
        <f t="shared" ref="G476" si="146">G477+G480</f>
        <v>1130.5999999999999</v>
      </c>
      <c r="H476" s="88">
        <f t="shared" si="144"/>
        <v>24.339102729699473</v>
      </c>
      <c r="I476" s="1"/>
    </row>
    <row r="477" spans="1:9" ht="25.5" outlineLevel="5">
      <c r="A477" s="20" t="s">
        <v>143</v>
      </c>
      <c r="B477" s="19" t="s">
        <v>189</v>
      </c>
      <c r="C477" s="19" t="s">
        <v>170</v>
      </c>
      <c r="D477" s="20"/>
      <c r="E477" s="38" t="s">
        <v>448</v>
      </c>
      <c r="F477" s="69">
        <f>F478</f>
        <v>4595.2</v>
      </c>
      <c r="G477" s="69">
        <f t="shared" ref="G477" si="147">G478</f>
        <v>1130.5999999999999</v>
      </c>
      <c r="H477" s="88">
        <f t="shared" si="144"/>
        <v>24.603934540389972</v>
      </c>
      <c r="I477" s="1"/>
    </row>
    <row r="478" spans="1:9" ht="56.25" customHeight="1" outlineLevel="6">
      <c r="A478" s="20" t="s">
        <v>143</v>
      </c>
      <c r="B478" s="19" t="s">
        <v>189</v>
      </c>
      <c r="C478" s="19" t="s">
        <v>190</v>
      </c>
      <c r="D478" s="20"/>
      <c r="E478" s="38" t="s">
        <v>462</v>
      </c>
      <c r="F478" s="69">
        <f>F479</f>
        <v>4595.2</v>
      </c>
      <c r="G478" s="69">
        <f>G479</f>
        <v>1130.5999999999999</v>
      </c>
      <c r="H478" s="88">
        <f t="shared" si="144"/>
        <v>24.603934540389972</v>
      </c>
      <c r="I478" s="1"/>
    </row>
    <row r="479" spans="1:9" ht="25.5" outlineLevel="7">
      <c r="A479" s="20" t="s">
        <v>143</v>
      </c>
      <c r="B479" s="19" t="s">
        <v>189</v>
      </c>
      <c r="C479" s="19" t="s">
        <v>190</v>
      </c>
      <c r="D479" s="20" t="s">
        <v>38</v>
      </c>
      <c r="E479" s="38" t="s">
        <v>312</v>
      </c>
      <c r="F479" s="69">
        <v>4595.2</v>
      </c>
      <c r="G479" s="69">
        <v>1130.5999999999999</v>
      </c>
      <c r="H479" s="88">
        <f t="shared" si="144"/>
        <v>24.603934540389972</v>
      </c>
    </row>
    <row r="480" spans="1:9" ht="27" customHeight="1" outlineLevel="7">
      <c r="A480" s="20">
        <v>803</v>
      </c>
      <c r="B480" s="19" t="s">
        <v>189</v>
      </c>
      <c r="C480" s="19" t="s">
        <v>782</v>
      </c>
      <c r="D480" s="20"/>
      <c r="E480" s="38" t="s">
        <v>628</v>
      </c>
      <c r="F480" s="69">
        <f>+F481</f>
        <v>50</v>
      </c>
      <c r="G480" s="69">
        <f t="shared" ref="G480" si="148">+G481</f>
        <v>0</v>
      </c>
      <c r="H480" s="88">
        <f t="shared" si="144"/>
        <v>0</v>
      </c>
    </row>
    <row r="481" spans="1:9" s="82" customFormat="1" ht="81" customHeight="1" outlineLevel="7">
      <c r="A481" s="20">
        <v>803</v>
      </c>
      <c r="B481" s="19" t="s">
        <v>189</v>
      </c>
      <c r="C481" s="19" t="s">
        <v>783</v>
      </c>
      <c r="D481" s="20"/>
      <c r="E481" s="38" t="s">
        <v>793</v>
      </c>
      <c r="F481" s="69">
        <f>F482</f>
        <v>50</v>
      </c>
      <c r="G481" s="69">
        <f>G482</f>
        <v>0</v>
      </c>
      <c r="H481" s="88">
        <f t="shared" si="144"/>
        <v>0</v>
      </c>
    </row>
    <row r="482" spans="1:9" s="82" customFormat="1" ht="27.75" customHeight="1" outlineLevel="7">
      <c r="A482" s="20">
        <v>803</v>
      </c>
      <c r="B482" s="19" t="s">
        <v>189</v>
      </c>
      <c r="C482" s="19" t="s">
        <v>783</v>
      </c>
      <c r="D482" s="20">
        <v>600</v>
      </c>
      <c r="E482" s="38" t="s">
        <v>312</v>
      </c>
      <c r="F482" s="69">
        <v>50</v>
      </c>
      <c r="G482" s="69">
        <v>0</v>
      </c>
      <c r="H482" s="88">
        <f t="shared" si="144"/>
        <v>0</v>
      </c>
    </row>
    <row r="483" spans="1:9" s="3" customFormat="1" ht="41.25" customHeight="1">
      <c r="A483" s="34" t="s">
        <v>191</v>
      </c>
      <c r="B483" s="35"/>
      <c r="C483" s="35"/>
      <c r="D483" s="34"/>
      <c r="E483" s="36" t="s">
        <v>702</v>
      </c>
      <c r="F483" s="37">
        <f>F491+F523+F551+F484</f>
        <v>98500.1</v>
      </c>
      <c r="G483" s="37">
        <f>G491+G523+G551+G484</f>
        <v>28742.499999999996</v>
      </c>
      <c r="H483" s="87">
        <f t="shared" si="144"/>
        <v>29.180173421143728</v>
      </c>
      <c r="I483" s="15"/>
    </row>
    <row r="484" spans="1:9" s="3" customFormat="1" ht="16.5" customHeight="1">
      <c r="A484" s="20">
        <v>804</v>
      </c>
      <c r="B484" s="19" t="s">
        <v>86</v>
      </c>
      <c r="C484" s="19"/>
      <c r="D484" s="20"/>
      <c r="E484" s="38" t="s">
        <v>235</v>
      </c>
      <c r="F484" s="69">
        <f t="shared" ref="F484:F487" si="149">F485</f>
        <v>1336.5</v>
      </c>
      <c r="G484" s="69">
        <f t="shared" ref="G484" si="150">G485</f>
        <v>0</v>
      </c>
      <c r="H484" s="88">
        <f t="shared" si="144"/>
        <v>0</v>
      </c>
      <c r="I484" s="15"/>
    </row>
    <row r="485" spans="1:9" s="3" customFormat="1" ht="14.25" customHeight="1">
      <c r="A485" s="20">
        <v>804</v>
      </c>
      <c r="B485" s="19" t="s">
        <v>105</v>
      </c>
      <c r="C485" s="19"/>
      <c r="D485" s="20"/>
      <c r="E485" s="38" t="s">
        <v>259</v>
      </c>
      <c r="F485" s="69">
        <f t="shared" si="149"/>
        <v>1336.5</v>
      </c>
      <c r="G485" s="69">
        <f t="shared" ref="G485" si="151">G486</f>
        <v>0</v>
      </c>
      <c r="H485" s="88">
        <f t="shared" si="144"/>
        <v>0</v>
      </c>
      <c r="I485" s="15"/>
    </row>
    <row r="486" spans="1:9" s="3" customFormat="1" ht="41.25" customHeight="1">
      <c r="A486" s="20" t="s">
        <v>191</v>
      </c>
      <c r="B486" s="19" t="s">
        <v>105</v>
      </c>
      <c r="C486" s="19" t="s">
        <v>127</v>
      </c>
      <c r="D486" s="20"/>
      <c r="E486" s="38" t="s">
        <v>643</v>
      </c>
      <c r="F486" s="69">
        <f t="shared" si="149"/>
        <v>1336.5</v>
      </c>
      <c r="G486" s="69">
        <f t="shared" ref="G486" si="152">G487</f>
        <v>0</v>
      </c>
      <c r="H486" s="88">
        <f t="shared" si="144"/>
        <v>0</v>
      </c>
      <c r="I486" s="15"/>
    </row>
    <row r="487" spans="1:9" s="3" customFormat="1" ht="27" customHeight="1">
      <c r="A487" s="20" t="s">
        <v>191</v>
      </c>
      <c r="B487" s="19" t="s">
        <v>105</v>
      </c>
      <c r="C487" s="19" t="s">
        <v>194</v>
      </c>
      <c r="D487" s="20"/>
      <c r="E487" s="38" t="s">
        <v>678</v>
      </c>
      <c r="F487" s="69">
        <f t="shared" si="149"/>
        <v>1336.5</v>
      </c>
      <c r="G487" s="69">
        <f t="shared" ref="G487:G488" si="153">G488</f>
        <v>0</v>
      </c>
      <c r="H487" s="88">
        <f t="shared" si="144"/>
        <v>0</v>
      </c>
      <c r="I487" s="15"/>
    </row>
    <row r="488" spans="1:9" s="3" customFormat="1" ht="41.25" customHeight="1">
      <c r="A488" s="20">
        <v>804</v>
      </c>
      <c r="B488" s="19" t="s">
        <v>105</v>
      </c>
      <c r="C488" s="19" t="s">
        <v>756</v>
      </c>
      <c r="D488" s="34"/>
      <c r="E488" s="38" t="s">
        <v>757</v>
      </c>
      <c r="F488" s="69">
        <f>F489</f>
        <v>1336.5</v>
      </c>
      <c r="G488" s="69">
        <f t="shared" si="153"/>
        <v>0</v>
      </c>
      <c r="H488" s="88">
        <f t="shared" si="144"/>
        <v>0</v>
      </c>
      <c r="I488" s="15"/>
    </row>
    <row r="489" spans="1:9" s="3" customFormat="1" ht="52.5" customHeight="1">
      <c r="A489" s="20">
        <v>804</v>
      </c>
      <c r="B489" s="19" t="s">
        <v>105</v>
      </c>
      <c r="C489" s="19" t="s">
        <v>788</v>
      </c>
      <c r="D489" s="20"/>
      <c r="E489" s="38" t="s">
        <v>780</v>
      </c>
      <c r="F489" s="69">
        <f>F490</f>
        <v>1336.5</v>
      </c>
      <c r="G489" s="69">
        <f t="shared" ref="G489" si="154">G490</f>
        <v>0</v>
      </c>
      <c r="H489" s="88">
        <f t="shared" si="144"/>
        <v>0</v>
      </c>
      <c r="I489" s="15"/>
    </row>
    <row r="490" spans="1:9" s="3" customFormat="1" ht="25.5" customHeight="1">
      <c r="A490" s="20">
        <v>804</v>
      </c>
      <c r="B490" s="19" t="s">
        <v>105</v>
      </c>
      <c r="C490" s="19" t="s">
        <v>788</v>
      </c>
      <c r="D490" s="20">
        <v>200</v>
      </c>
      <c r="E490" s="38" t="s">
        <v>286</v>
      </c>
      <c r="F490" s="69">
        <v>1336.5</v>
      </c>
      <c r="G490" s="69">
        <v>0</v>
      </c>
      <c r="H490" s="88">
        <f t="shared" si="144"/>
        <v>0</v>
      </c>
      <c r="I490" s="15"/>
    </row>
    <row r="491" spans="1:9" outlineLevel="1">
      <c r="A491" s="20" t="s">
        <v>191</v>
      </c>
      <c r="B491" s="19" t="s">
        <v>146</v>
      </c>
      <c r="C491" s="19"/>
      <c r="D491" s="20"/>
      <c r="E491" s="38" t="s">
        <v>239</v>
      </c>
      <c r="F491" s="69">
        <f>F492+F500</f>
        <v>12207.2</v>
      </c>
      <c r="G491" s="69">
        <f>G492+G500</f>
        <v>4936.5999999999995</v>
      </c>
      <c r="H491" s="88">
        <f t="shared" si="144"/>
        <v>40.440068156497802</v>
      </c>
    </row>
    <row r="492" spans="1:9" outlineLevel="2">
      <c r="A492" s="20" t="s">
        <v>191</v>
      </c>
      <c r="B492" s="19" t="s">
        <v>168</v>
      </c>
      <c r="C492" s="19"/>
      <c r="D492" s="20"/>
      <c r="E492" s="38" t="s">
        <v>273</v>
      </c>
      <c r="F492" s="69">
        <f>F493</f>
        <v>11923.2</v>
      </c>
      <c r="G492" s="69">
        <f t="shared" ref="G492" si="155">G493</f>
        <v>4891.7</v>
      </c>
      <c r="H492" s="88">
        <f t="shared" si="144"/>
        <v>41.026737788513145</v>
      </c>
    </row>
    <row r="493" spans="1:9" ht="38.25" outlineLevel="3">
      <c r="A493" s="20" t="s">
        <v>191</v>
      </c>
      <c r="B493" s="19" t="s">
        <v>168</v>
      </c>
      <c r="C493" s="19" t="s">
        <v>195</v>
      </c>
      <c r="D493" s="20"/>
      <c r="E493" s="38" t="s">
        <v>644</v>
      </c>
      <c r="F493" s="69">
        <f t="shared" ref="F493:G494" si="156">F494</f>
        <v>11923.2</v>
      </c>
      <c r="G493" s="69">
        <f t="shared" si="156"/>
        <v>4891.7</v>
      </c>
      <c r="H493" s="88">
        <f t="shared" si="144"/>
        <v>41.026737788513145</v>
      </c>
    </row>
    <row r="494" spans="1:9" ht="38.25" outlineLevel="4">
      <c r="A494" s="20" t="s">
        <v>191</v>
      </c>
      <c r="B494" s="19" t="s">
        <v>168</v>
      </c>
      <c r="C494" s="19" t="s">
        <v>196</v>
      </c>
      <c r="D494" s="20"/>
      <c r="E494" s="38" t="s">
        <v>470</v>
      </c>
      <c r="F494" s="69">
        <f>F495</f>
        <v>11923.2</v>
      </c>
      <c r="G494" s="69">
        <f t="shared" si="156"/>
        <v>4891.7</v>
      </c>
      <c r="H494" s="88">
        <f t="shared" si="144"/>
        <v>41.026737788513145</v>
      </c>
    </row>
    <row r="495" spans="1:9" ht="25.5" outlineLevel="5">
      <c r="A495" s="20" t="s">
        <v>191</v>
      </c>
      <c r="B495" s="19" t="s">
        <v>168</v>
      </c>
      <c r="C495" s="19" t="s">
        <v>197</v>
      </c>
      <c r="D495" s="20"/>
      <c r="E495" s="38" t="s">
        <v>613</v>
      </c>
      <c r="F495" s="69">
        <f>F496+F498</f>
        <v>11923.2</v>
      </c>
      <c r="G495" s="69">
        <f t="shared" ref="G495" si="157">G496+G498</f>
        <v>4891.7</v>
      </c>
      <c r="H495" s="88">
        <f t="shared" si="144"/>
        <v>41.026737788513145</v>
      </c>
    </row>
    <row r="496" spans="1:9" ht="51" outlineLevel="6">
      <c r="A496" s="20" t="s">
        <v>191</v>
      </c>
      <c r="B496" s="19" t="s">
        <v>168</v>
      </c>
      <c r="C496" s="19" t="s">
        <v>198</v>
      </c>
      <c r="D496" s="20"/>
      <c r="E496" s="38" t="s">
        <v>472</v>
      </c>
      <c r="F496" s="69">
        <f>F497</f>
        <v>7773.6</v>
      </c>
      <c r="G496" s="69">
        <f>G497</f>
        <v>2402.1999999999998</v>
      </c>
      <c r="H496" s="88">
        <f t="shared" si="144"/>
        <v>30.902027374704122</v>
      </c>
    </row>
    <row r="497" spans="1:9" ht="25.5" outlineLevel="7">
      <c r="A497" s="70" t="s">
        <v>191</v>
      </c>
      <c r="B497" s="71" t="s">
        <v>168</v>
      </c>
      <c r="C497" s="71" t="s">
        <v>198</v>
      </c>
      <c r="D497" s="70" t="s">
        <v>38</v>
      </c>
      <c r="E497" s="21" t="s">
        <v>312</v>
      </c>
      <c r="F497" s="40">
        <v>7773.6</v>
      </c>
      <c r="G497" s="40">
        <v>2402.1999999999998</v>
      </c>
      <c r="H497" s="88">
        <f t="shared" si="144"/>
        <v>30.902027374704122</v>
      </c>
      <c r="I497" s="16"/>
    </row>
    <row r="498" spans="1:9" ht="38.25" outlineLevel="7">
      <c r="A498" s="70" t="s">
        <v>191</v>
      </c>
      <c r="B498" s="71" t="s">
        <v>168</v>
      </c>
      <c r="C498" s="71" t="s">
        <v>540</v>
      </c>
      <c r="D498" s="70"/>
      <c r="E498" s="21" t="s">
        <v>789</v>
      </c>
      <c r="F498" s="40">
        <f>F499</f>
        <v>4149.6000000000004</v>
      </c>
      <c r="G498" s="40">
        <f>G499</f>
        <v>2489.5</v>
      </c>
      <c r="H498" s="88">
        <f t="shared" si="144"/>
        <v>59.993734335839598</v>
      </c>
      <c r="I498" s="16"/>
    </row>
    <row r="499" spans="1:9" ht="25.5" outlineLevel="7">
      <c r="A499" s="20" t="s">
        <v>191</v>
      </c>
      <c r="B499" s="19" t="s">
        <v>168</v>
      </c>
      <c r="C499" s="19" t="s">
        <v>540</v>
      </c>
      <c r="D499" s="20" t="s">
        <v>38</v>
      </c>
      <c r="E499" s="38" t="s">
        <v>312</v>
      </c>
      <c r="F499" s="69">
        <v>4149.6000000000004</v>
      </c>
      <c r="G499" s="69">
        <v>2489.5</v>
      </c>
      <c r="H499" s="88">
        <f t="shared" si="144"/>
        <v>59.993734335839598</v>
      </c>
    </row>
    <row r="500" spans="1:9" outlineLevel="2">
      <c r="A500" s="20" t="s">
        <v>191</v>
      </c>
      <c r="B500" s="19" t="s">
        <v>176</v>
      </c>
      <c r="C500" s="19"/>
      <c r="D500" s="20"/>
      <c r="E500" s="38" t="s">
        <v>275</v>
      </c>
      <c r="F500" s="69">
        <f t="shared" ref="F500:G501" si="158">F501</f>
        <v>284</v>
      </c>
      <c r="G500" s="69">
        <f t="shared" si="158"/>
        <v>44.900000000000006</v>
      </c>
      <c r="H500" s="88">
        <f t="shared" si="144"/>
        <v>15.809859154929578</v>
      </c>
    </row>
    <row r="501" spans="1:9" ht="38.25" outlineLevel="3">
      <c r="A501" s="20" t="s">
        <v>191</v>
      </c>
      <c r="B501" s="19" t="s">
        <v>176</v>
      </c>
      <c r="C501" s="19" t="s">
        <v>127</v>
      </c>
      <c r="D501" s="20"/>
      <c r="E501" s="38" t="s">
        <v>643</v>
      </c>
      <c r="F501" s="69">
        <f t="shared" si="158"/>
        <v>284</v>
      </c>
      <c r="G501" s="69">
        <f t="shared" si="158"/>
        <v>44.900000000000006</v>
      </c>
      <c r="H501" s="88">
        <f t="shared" si="144"/>
        <v>15.809859154929578</v>
      </c>
    </row>
    <row r="502" spans="1:9" ht="24" customHeight="1" outlineLevel="4">
      <c r="A502" s="20" t="s">
        <v>191</v>
      </c>
      <c r="B502" s="19" t="s">
        <v>176</v>
      </c>
      <c r="C502" s="19" t="s">
        <v>194</v>
      </c>
      <c r="D502" s="20"/>
      <c r="E502" s="38" t="s">
        <v>678</v>
      </c>
      <c r="F502" s="69">
        <f>F503+F506+F511+F514+F517+F520</f>
        <v>284</v>
      </c>
      <c r="G502" s="69">
        <f>G503+G506+G511+G514+G517+G520</f>
        <v>44.900000000000006</v>
      </c>
      <c r="H502" s="88">
        <f t="shared" si="144"/>
        <v>15.809859154929578</v>
      </c>
    </row>
    <row r="503" spans="1:9" outlineLevel="5">
      <c r="A503" s="20" t="s">
        <v>191</v>
      </c>
      <c r="B503" s="19" t="s">
        <v>176</v>
      </c>
      <c r="C503" s="19" t="s">
        <v>199</v>
      </c>
      <c r="D503" s="20"/>
      <c r="E503" s="38" t="s">
        <v>473</v>
      </c>
      <c r="F503" s="69">
        <f t="shared" ref="F503:G504" si="159">F504</f>
        <v>57</v>
      </c>
      <c r="G503" s="69">
        <f t="shared" si="159"/>
        <v>2.9</v>
      </c>
      <c r="H503" s="88">
        <f t="shared" si="144"/>
        <v>5.0877192982456139</v>
      </c>
    </row>
    <row r="504" spans="1:9" ht="51" outlineLevel="6">
      <c r="A504" s="20" t="s">
        <v>191</v>
      </c>
      <c r="B504" s="19" t="s">
        <v>176</v>
      </c>
      <c r="C504" s="19" t="s">
        <v>200</v>
      </c>
      <c r="D504" s="20"/>
      <c r="E504" s="38" t="s">
        <v>682</v>
      </c>
      <c r="F504" s="69">
        <f t="shared" si="159"/>
        <v>57</v>
      </c>
      <c r="G504" s="69">
        <f t="shared" si="159"/>
        <v>2.9</v>
      </c>
      <c r="H504" s="88">
        <f t="shared" si="144"/>
        <v>5.0877192982456139</v>
      </c>
    </row>
    <row r="505" spans="1:9" ht="25.5" outlineLevel="7">
      <c r="A505" s="20" t="s">
        <v>191</v>
      </c>
      <c r="B505" s="19" t="s">
        <v>176</v>
      </c>
      <c r="C505" s="19" t="s">
        <v>200</v>
      </c>
      <c r="D505" s="20" t="s">
        <v>7</v>
      </c>
      <c r="E505" s="38" t="s">
        <v>286</v>
      </c>
      <c r="F505" s="69">
        <v>57</v>
      </c>
      <c r="G505" s="69">
        <v>2.9</v>
      </c>
      <c r="H505" s="88">
        <f t="shared" si="144"/>
        <v>5.0877192982456139</v>
      </c>
      <c r="I505" s="1"/>
    </row>
    <row r="506" spans="1:9" ht="38.25" outlineLevel="5">
      <c r="A506" s="20" t="s">
        <v>191</v>
      </c>
      <c r="B506" s="19" t="s">
        <v>176</v>
      </c>
      <c r="C506" s="19" t="s">
        <v>201</v>
      </c>
      <c r="D506" s="20"/>
      <c r="E506" s="38" t="s">
        <v>475</v>
      </c>
      <c r="F506" s="69">
        <f>F507+F509</f>
        <v>55</v>
      </c>
      <c r="G506" s="69">
        <f>G507+G509</f>
        <v>11.3</v>
      </c>
      <c r="H506" s="88">
        <f t="shared" si="144"/>
        <v>20.545454545454547</v>
      </c>
      <c r="I506" s="1"/>
    </row>
    <row r="507" spans="1:9" ht="38.25" outlineLevel="6">
      <c r="A507" s="20" t="s">
        <v>191</v>
      </c>
      <c r="B507" s="19" t="s">
        <v>176</v>
      </c>
      <c r="C507" s="19" t="s">
        <v>202</v>
      </c>
      <c r="D507" s="20"/>
      <c r="E507" s="38" t="s">
        <v>476</v>
      </c>
      <c r="F507" s="69">
        <f>F508</f>
        <v>51</v>
      </c>
      <c r="G507" s="69">
        <f>G508</f>
        <v>11.3</v>
      </c>
      <c r="H507" s="88">
        <f t="shared" si="144"/>
        <v>22.156862745098042</v>
      </c>
      <c r="I507" s="1"/>
    </row>
    <row r="508" spans="1:9" ht="25.5" outlineLevel="7">
      <c r="A508" s="20" t="s">
        <v>191</v>
      </c>
      <c r="B508" s="19" t="s">
        <v>176</v>
      </c>
      <c r="C508" s="19" t="s">
        <v>202</v>
      </c>
      <c r="D508" s="20" t="s">
        <v>7</v>
      </c>
      <c r="E508" s="38" t="s">
        <v>286</v>
      </c>
      <c r="F508" s="69">
        <v>51</v>
      </c>
      <c r="G508" s="69">
        <v>11.3</v>
      </c>
      <c r="H508" s="88">
        <f t="shared" si="144"/>
        <v>22.156862745098042</v>
      </c>
      <c r="I508" s="1"/>
    </row>
    <row r="509" spans="1:9" ht="25.5" outlineLevel="6">
      <c r="A509" s="20" t="s">
        <v>191</v>
      </c>
      <c r="B509" s="19" t="s">
        <v>176</v>
      </c>
      <c r="C509" s="19" t="s">
        <v>203</v>
      </c>
      <c r="D509" s="20"/>
      <c r="E509" s="38" t="s">
        <v>683</v>
      </c>
      <c r="F509" s="69">
        <f>F510</f>
        <v>4</v>
      </c>
      <c r="G509" s="69">
        <f>G510</f>
        <v>0</v>
      </c>
      <c r="H509" s="88">
        <f t="shared" si="144"/>
        <v>0</v>
      </c>
      <c r="I509" s="1"/>
    </row>
    <row r="510" spans="1:9" outlineLevel="7">
      <c r="A510" s="20" t="s">
        <v>191</v>
      </c>
      <c r="B510" s="19" t="s">
        <v>176</v>
      </c>
      <c r="C510" s="19" t="s">
        <v>203</v>
      </c>
      <c r="D510" s="20">
        <v>300</v>
      </c>
      <c r="E510" s="38" t="s">
        <v>297</v>
      </c>
      <c r="F510" s="69">
        <v>4</v>
      </c>
      <c r="G510" s="69">
        <v>0</v>
      </c>
      <c r="H510" s="88">
        <f t="shared" si="144"/>
        <v>0</v>
      </c>
      <c r="I510" s="1"/>
    </row>
    <row r="511" spans="1:9" ht="29.25" customHeight="1" outlineLevel="5">
      <c r="A511" s="20" t="s">
        <v>191</v>
      </c>
      <c r="B511" s="19" t="s">
        <v>176</v>
      </c>
      <c r="C511" s="19" t="s">
        <v>204</v>
      </c>
      <c r="D511" s="20"/>
      <c r="E511" s="38" t="s">
        <v>478</v>
      </c>
      <c r="F511" s="69">
        <f t="shared" ref="F511:G512" si="160">F512</f>
        <v>40</v>
      </c>
      <c r="G511" s="69">
        <f t="shared" si="160"/>
        <v>11</v>
      </c>
      <c r="H511" s="88">
        <f t="shared" si="144"/>
        <v>27.500000000000004</v>
      </c>
      <c r="I511" s="1"/>
    </row>
    <row r="512" spans="1:9" ht="25.5" outlineLevel="6">
      <c r="A512" s="20" t="s">
        <v>191</v>
      </c>
      <c r="B512" s="19" t="s">
        <v>176</v>
      </c>
      <c r="C512" s="19" t="s">
        <v>205</v>
      </c>
      <c r="D512" s="20"/>
      <c r="E512" s="38" t="s">
        <v>479</v>
      </c>
      <c r="F512" s="69">
        <f t="shared" si="160"/>
        <v>40</v>
      </c>
      <c r="G512" s="69">
        <f t="shared" si="160"/>
        <v>11</v>
      </c>
      <c r="H512" s="88">
        <f t="shared" si="144"/>
        <v>27.500000000000004</v>
      </c>
      <c r="I512" s="1"/>
    </row>
    <row r="513" spans="1:9" ht="25.5" outlineLevel="7">
      <c r="A513" s="20" t="s">
        <v>191</v>
      </c>
      <c r="B513" s="19" t="s">
        <v>176</v>
      </c>
      <c r="C513" s="19" t="s">
        <v>205</v>
      </c>
      <c r="D513" s="20" t="s">
        <v>7</v>
      </c>
      <c r="E513" s="38" t="s">
        <v>286</v>
      </c>
      <c r="F513" s="69">
        <v>40</v>
      </c>
      <c r="G513" s="69">
        <v>11</v>
      </c>
      <c r="H513" s="88">
        <f t="shared" si="144"/>
        <v>27.500000000000004</v>
      </c>
      <c r="I513" s="1"/>
    </row>
    <row r="514" spans="1:9" ht="38.25" outlineLevel="5">
      <c r="A514" s="20" t="s">
        <v>191</v>
      </c>
      <c r="B514" s="19" t="s">
        <v>176</v>
      </c>
      <c r="C514" s="19" t="s">
        <v>206</v>
      </c>
      <c r="D514" s="20"/>
      <c r="E514" s="38" t="s">
        <v>480</v>
      </c>
      <c r="F514" s="69">
        <f t="shared" ref="F514:G515" si="161">F515</f>
        <v>22</v>
      </c>
      <c r="G514" s="69">
        <f t="shared" si="161"/>
        <v>0</v>
      </c>
      <c r="H514" s="88">
        <f t="shared" si="144"/>
        <v>0</v>
      </c>
      <c r="I514" s="1"/>
    </row>
    <row r="515" spans="1:9" ht="38.25" outlineLevel="6">
      <c r="A515" s="20" t="s">
        <v>191</v>
      </c>
      <c r="B515" s="19" t="s">
        <v>176</v>
      </c>
      <c r="C515" s="19" t="s">
        <v>207</v>
      </c>
      <c r="D515" s="20"/>
      <c r="E515" s="38" t="s">
        <v>481</v>
      </c>
      <c r="F515" s="69">
        <f t="shared" si="161"/>
        <v>22</v>
      </c>
      <c r="G515" s="69">
        <f t="shared" si="161"/>
        <v>0</v>
      </c>
      <c r="H515" s="88">
        <f t="shared" si="144"/>
        <v>0</v>
      </c>
      <c r="I515" s="1"/>
    </row>
    <row r="516" spans="1:9" ht="25.5" outlineLevel="7">
      <c r="A516" s="20" t="s">
        <v>191</v>
      </c>
      <c r="B516" s="19" t="s">
        <v>176</v>
      </c>
      <c r="C516" s="19" t="s">
        <v>207</v>
      </c>
      <c r="D516" s="20" t="s">
        <v>7</v>
      </c>
      <c r="E516" s="38" t="s">
        <v>286</v>
      </c>
      <c r="F516" s="69">
        <v>22</v>
      </c>
      <c r="G516" s="69">
        <v>0</v>
      </c>
      <c r="H516" s="88">
        <f t="shared" si="144"/>
        <v>0</v>
      </c>
      <c r="I516" s="1"/>
    </row>
    <row r="517" spans="1:9" ht="25.5" outlineLevel="5">
      <c r="A517" s="20" t="s">
        <v>191</v>
      </c>
      <c r="B517" s="19" t="s">
        <v>176</v>
      </c>
      <c r="C517" s="19" t="s">
        <v>208</v>
      </c>
      <c r="D517" s="20"/>
      <c r="E517" s="38" t="s">
        <v>709</v>
      </c>
      <c r="F517" s="69">
        <f t="shared" ref="F517:G518" si="162">F518</f>
        <v>80</v>
      </c>
      <c r="G517" s="69">
        <f t="shared" si="162"/>
        <v>0</v>
      </c>
      <c r="H517" s="88">
        <f t="shared" si="144"/>
        <v>0</v>
      </c>
      <c r="I517" s="1"/>
    </row>
    <row r="518" spans="1:9" ht="25.5" outlineLevel="6">
      <c r="A518" s="20" t="s">
        <v>191</v>
      </c>
      <c r="B518" s="19" t="s">
        <v>176</v>
      </c>
      <c r="C518" s="19" t="s">
        <v>209</v>
      </c>
      <c r="D518" s="20"/>
      <c r="E518" s="38" t="s">
        <v>483</v>
      </c>
      <c r="F518" s="69">
        <f t="shared" si="162"/>
        <v>80</v>
      </c>
      <c r="G518" s="69">
        <f t="shared" si="162"/>
        <v>0</v>
      </c>
      <c r="H518" s="88">
        <f t="shared" si="144"/>
        <v>0</v>
      </c>
      <c r="I518" s="1"/>
    </row>
    <row r="519" spans="1:9" ht="25.5" outlineLevel="7">
      <c r="A519" s="20" t="s">
        <v>191</v>
      </c>
      <c r="B519" s="19" t="s">
        <v>176</v>
      </c>
      <c r="C519" s="19" t="s">
        <v>209</v>
      </c>
      <c r="D519" s="20" t="s">
        <v>7</v>
      </c>
      <c r="E519" s="38" t="s">
        <v>286</v>
      </c>
      <c r="F519" s="69">
        <v>80</v>
      </c>
      <c r="G519" s="69">
        <v>0</v>
      </c>
      <c r="H519" s="88">
        <f t="shared" si="144"/>
        <v>0</v>
      </c>
      <c r="I519" s="1"/>
    </row>
    <row r="520" spans="1:9" ht="25.5" outlineLevel="5">
      <c r="A520" s="20" t="s">
        <v>191</v>
      </c>
      <c r="B520" s="19" t="s">
        <v>176</v>
      </c>
      <c r="C520" s="19" t="s">
        <v>210</v>
      </c>
      <c r="D520" s="20"/>
      <c r="E520" s="38" t="s">
        <v>484</v>
      </c>
      <c r="F520" s="69">
        <f t="shared" ref="F520:G521" si="163">F521</f>
        <v>30</v>
      </c>
      <c r="G520" s="69">
        <f t="shared" si="163"/>
        <v>19.7</v>
      </c>
      <c r="H520" s="88">
        <f t="shared" si="144"/>
        <v>65.666666666666657</v>
      </c>
      <c r="I520" s="1"/>
    </row>
    <row r="521" spans="1:9" ht="25.5" outlineLevel="6">
      <c r="A521" s="20" t="s">
        <v>191</v>
      </c>
      <c r="B521" s="19" t="s">
        <v>176</v>
      </c>
      <c r="C521" s="19" t="s">
        <v>211</v>
      </c>
      <c r="D521" s="20"/>
      <c r="E521" s="38" t="s">
        <v>485</v>
      </c>
      <c r="F521" s="69">
        <f t="shared" si="163"/>
        <v>30</v>
      </c>
      <c r="G521" s="69">
        <f t="shared" si="163"/>
        <v>19.7</v>
      </c>
      <c r="H521" s="88">
        <f t="shared" si="144"/>
        <v>65.666666666666657</v>
      </c>
      <c r="I521" s="1"/>
    </row>
    <row r="522" spans="1:9" ht="25.5" outlineLevel="7">
      <c r="A522" s="20" t="s">
        <v>191</v>
      </c>
      <c r="B522" s="19" t="s">
        <v>176</v>
      </c>
      <c r="C522" s="19" t="s">
        <v>211</v>
      </c>
      <c r="D522" s="20" t="s">
        <v>7</v>
      </c>
      <c r="E522" s="38" t="s">
        <v>286</v>
      </c>
      <c r="F522" s="69">
        <v>30</v>
      </c>
      <c r="G522" s="69">
        <v>19.7</v>
      </c>
      <c r="H522" s="88">
        <f t="shared" si="144"/>
        <v>65.666666666666657</v>
      </c>
      <c r="I522" s="1"/>
    </row>
    <row r="523" spans="1:9" outlineLevel="1">
      <c r="A523" s="20" t="s">
        <v>191</v>
      </c>
      <c r="B523" s="19" t="s">
        <v>120</v>
      </c>
      <c r="C523" s="19"/>
      <c r="D523" s="20"/>
      <c r="E523" s="38" t="s">
        <v>236</v>
      </c>
      <c r="F523" s="69">
        <f>F524+F543</f>
        <v>78672.800000000003</v>
      </c>
      <c r="G523" s="69">
        <f>G524+G543</f>
        <v>22252.399999999998</v>
      </c>
      <c r="H523" s="88">
        <f t="shared" si="144"/>
        <v>28.284743901322944</v>
      </c>
      <c r="I523" s="1"/>
    </row>
    <row r="524" spans="1:9" outlineLevel="2">
      <c r="A524" s="20" t="s">
        <v>191</v>
      </c>
      <c r="B524" s="19" t="s">
        <v>121</v>
      </c>
      <c r="C524" s="19"/>
      <c r="D524" s="20"/>
      <c r="E524" s="38" t="s">
        <v>262</v>
      </c>
      <c r="F524" s="69">
        <f>F525</f>
        <v>73373.8</v>
      </c>
      <c r="G524" s="69">
        <f t="shared" ref="G524:G525" si="164">G525</f>
        <v>21564.899999999998</v>
      </c>
      <c r="H524" s="88">
        <f t="shared" si="144"/>
        <v>29.390463625980935</v>
      </c>
      <c r="I524" s="1"/>
    </row>
    <row r="525" spans="1:9" ht="38.25" outlineLevel="3">
      <c r="A525" s="20" t="s">
        <v>191</v>
      </c>
      <c r="B525" s="19" t="s">
        <v>121</v>
      </c>
      <c r="C525" s="19" t="s">
        <v>195</v>
      </c>
      <c r="D525" s="20"/>
      <c r="E525" s="38" t="s">
        <v>644</v>
      </c>
      <c r="F525" s="69">
        <f>F526</f>
        <v>73373.8</v>
      </c>
      <c r="G525" s="69">
        <f t="shared" si="164"/>
        <v>21564.899999999998</v>
      </c>
      <c r="H525" s="88">
        <f t="shared" si="144"/>
        <v>29.390463625980935</v>
      </c>
      <c r="I525" s="1"/>
    </row>
    <row r="526" spans="1:9" ht="38.25" outlineLevel="4">
      <c r="A526" s="20" t="s">
        <v>191</v>
      </c>
      <c r="B526" s="19" t="s">
        <v>121</v>
      </c>
      <c r="C526" s="19" t="s">
        <v>212</v>
      </c>
      <c r="D526" s="20"/>
      <c r="E526" s="38" t="s">
        <v>685</v>
      </c>
      <c r="F526" s="69">
        <f>F527+F536</f>
        <v>73373.8</v>
      </c>
      <c r="G526" s="69">
        <f>G527+G536</f>
        <v>21564.899999999998</v>
      </c>
      <c r="H526" s="88">
        <f t="shared" si="144"/>
        <v>29.390463625980935</v>
      </c>
      <c r="I526" s="1"/>
    </row>
    <row r="527" spans="1:9" outlineLevel="5">
      <c r="A527" s="20" t="s">
        <v>191</v>
      </c>
      <c r="B527" s="19" t="s">
        <v>121</v>
      </c>
      <c r="C527" s="19" t="s">
        <v>213</v>
      </c>
      <c r="D527" s="20"/>
      <c r="E527" s="38" t="s">
        <v>487</v>
      </c>
      <c r="F527" s="69">
        <f>F528+F534+F532</f>
        <v>26093.699999999997</v>
      </c>
      <c r="G527" s="69">
        <f>G528+G534+G532</f>
        <v>4995.7999999999993</v>
      </c>
      <c r="H527" s="88">
        <f t="shared" si="144"/>
        <v>19.145617524536572</v>
      </c>
      <c r="I527" s="1"/>
    </row>
    <row r="528" spans="1:9" outlineLevel="6">
      <c r="A528" s="20" t="s">
        <v>191</v>
      </c>
      <c r="B528" s="19" t="s">
        <v>121</v>
      </c>
      <c r="C528" s="19" t="s">
        <v>214</v>
      </c>
      <c r="D528" s="20"/>
      <c r="E528" s="38" t="s">
        <v>488</v>
      </c>
      <c r="F528" s="69">
        <f>F529+F530+F531</f>
        <v>10642.4</v>
      </c>
      <c r="G528" s="69">
        <f t="shared" ref="G528" si="165">G529+G530+G531</f>
        <v>4013.0999999999995</v>
      </c>
      <c r="H528" s="88">
        <f t="shared" si="144"/>
        <v>37.708599564008118</v>
      </c>
      <c r="I528" s="1"/>
    </row>
    <row r="529" spans="1:9" ht="63.75" outlineLevel="7">
      <c r="A529" s="20" t="s">
        <v>191</v>
      </c>
      <c r="B529" s="19" t="s">
        <v>121</v>
      </c>
      <c r="C529" s="19" t="s">
        <v>214</v>
      </c>
      <c r="D529" s="20" t="s">
        <v>6</v>
      </c>
      <c r="E529" s="38" t="s">
        <v>285</v>
      </c>
      <c r="F529" s="69">
        <v>5511.9</v>
      </c>
      <c r="G529" s="69">
        <v>2484.6999999999998</v>
      </c>
      <c r="H529" s="88">
        <f t="shared" si="144"/>
        <v>45.0788294417533</v>
      </c>
      <c r="I529" s="1"/>
    </row>
    <row r="530" spans="1:9" ht="25.5" outlineLevel="7">
      <c r="A530" s="20" t="s">
        <v>191</v>
      </c>
      <c r="B530" s="19" t="s">
        <v>121</v>
      </c>
      <c r="C530" s="19" t="s">
        <v>214</v>
      </c>
      <c r="D530" s="20" t="s">
        <v>7</v>
      </c>
      <c r="E530" s="38" t="s">
        <v>286</v>
      </c>
      <c r="F530" s="69">
        <v>5100</v>
      </c>
      <c r="G530" s="69">
        <v>1520.2</v>
      </c>
      <c r="H530" s="88">
        <f t="shared" si="144"/>
        <v>29.807843137254903</v>
      </c>
      <c r="I530" s="1"/>
    </row>
    <row r="531" spans="1:9" outlineLevel="7">
      <c r="A531" s="20" t="s">
        <v>191</v>
      </c>
      <c r="B531" s="19" t="s">
        <v>121</v>
      </c>
      <c r="C531" s="19" t="s">
        <v>214</v>
      </c>
      <c r="D531" s="20" t="s">
        <v>8</v>
      </c>
      <c r="E531" s="38" t="s">
        <v>287</v>
      </c>
      <c r="F531" s="69">
        <v>30.5</v>
      </c>
      <c r="G531" s="69">
        <v>8.1999999999999993</v>
      </c>
      <c r="H531" s="88">
        <f t="shared" si="144"/>
        <v>26.885245901639344</v>
      </c>
      <c r="I531" s="1"/>
    </row>
    <row r="532" spans="1:9" ht="51" outlineLevel="7">
      <c r="A532" s="20" t="s">
        <v>191</v>
      </c>
      <c r="B532" s="19" t="s">
        <v>121</v>
      </c>
      <c r="C532" s="19" t="s">
        <v>622</v>
      </c>
      <c r="D532" s="20"/>
      <c r="E532" s="38" t="s">
        <v>606</v>
      </c>
      <c r="F532" s="69">
        <f>F533</f>
        <v>10</v>
      </c>
      <c r="G532" s="69">
        <f t="shared" ref="G532" si="166">G533</f>
        <v>0</v>
      </c>
      <c r="H532" s="88">
        <f t="shared" ref="H532:H586" si="167">G532/F532*100</f>
        <v>0</v>
      </c>
      <c r="I532" s="1"/>
    </row>
    <row r="533" spans="1:9" ht="25.5" outlineLevel="7">
      <c r="A533" s="20" t="s">
        <v>191</v>
      </c>
      <c r="B533" s="19" t="s">
        <v>121</v>
      </c>
      <c r="C533" s="19" t="s">
        <v>622</v>
      </c>
      <c r="D533" s="20" t="s">
        <v>7</v>
      </c>
      <c r="E533" s="38" t="s">
        <v>286</v>
      </c>
      <c r="F533" s="69">
        <v>10</v>
      </c>
      <c r="G533" s="69">
        <v>0</v>
      </c>
      <c r="H533" s="88">
        <f t="shared" si="167"/>
        <v>0</v>
      </c>
      <c r="I533" s="1"/>
    </row>
    <row r="534" spans="1:9" ht="43.5" customHeight="1" outlineLevel="7">
      <c r="A534" s="20" t="s">
        <v>191</v>
      </c>
      <c r="B534" s="19" t="s">
        <v>121</v>
      </c>
      <c r="C534" s="19" t="s">
        <v>537</v>
      </c>
      <c r="D534" s="20"/>
      <c r="E534" s="38" t="s">
        <v>790</v>
      </c>
      <c r="F534" s="69">
        <f>F535</f>
        <v>15441.3</v>
      </c>
      <c r="G534" s="69">
        <f>G535</f>
        <v>982.7</v>
      </c>
      <c r="H534" s="88">
        <f t="shared" si="167"/>
        <v>6.3641014681406354</v>
      </c>
      <c r="I534" s="1"/>
    </row>
    <row r="535" spans="1:9" ht="66.75" customHeight="1" outlineLevel="7">
      <c r="A535" s="20" t="s">
        <v>191</v>
      </c>
      <c r="B535" s="19" t="s">
        <v>121</v>
      </c>
      <c r="C535" s="19" t="s">
        <v>537</v>
      </c>
      <c r="D535" s="20" t="s">
        <v>6</v>
      </c>
      <c r="E535" s="38" t="s">
        <v>285</v>
      </c>
      <c r="F535" s="69">
        <v>15441.3</v>
      </c>
      <c r="G535" s="69">
        <v>982.7</v>
      </c>
      <c r="H535" s="88">
        <f t="shared" si="167"/>
        <v>6.3641014681406354</v>
      </c>
      <c r="I535" s="1"/>
    </row>
    <row r="536" spans="1:9" ht="38.25" outlineLevel="5">
      <c r="A536" s="20" t="s">
        <v>191</v>
      </c>
      <c r="B536" s="19" t="s">
        <v>121</v>
      </c>
      <c r="C536" s="19" t="s">
        <v>215</v>
      </c>
      <c r="D536" s="20"/>
      <c r="E536" s="38" t="s">
        <v>686</v>
      </c>
      <c r="F536" s="69">
        <f>F537+F541+F539</f>
        <v>47280.100000000006</v>
      </c>
      <c r="G536" s="69">
        <f>G537+G541+G539</f>
        <v>16569.099999999999</v>
      </c>
      <c r="H536" s="88">
        <f t="shared" si="167"/>
        <v>35.044553628270656</v>
      </c>
      <c r="I536" s="1"/>
    </row>
    <row r="537" spans="1:9" ht="25.5" outlineLevel="6">
      <c r="A537" s="20" t="s">
        <v>191</v>
      </c>
      <c r="B537" s="19" t="s">
        <v>121</v>
      </c>
      <c r="C537" s="19" t="s">
        <v>216</v>
      </c>
      <c r="D537" s="20"/>
      <c r="E537" s="38" t="s">
        <v>490</v>
      </c>
      <c r="F537" s="69">
        <f>F538</f>
        <v>24821.200000000001</v>
      </c>
      <c r="G537" s="69">
        <f>G538</f>
        <v>7712.7</v>
      </c>
      <c r="H537" s="88">
        <f t="shared" si="167"/>
        <v>31.073034341611201</v>
      </c>
      <c r="I537" s="1"/>
    </row>
    <row r="538" spans="1:9" ht="25.5" outlineLevel="7">
      <c r="A538" s="20" t="s">
        <v>191</v>
      </c>
      <c r="B538" s="19" t="s">
        <v>121</v>
      </c>
      <c r="C538" s="19" t="s">
        <v>216</v>
      </c>
      <c r="D538" s="20" t="s">
        <v>38</v>
      </c>
      <c r="E538" s="38" t="s">
        <v>312</v>
      </c>
      <c r="F538" s="69">
        <v>24821.200000000001</v>
      </c>
      <c r="G538" s="69">
        <v>7712.7</v>
      </c>
      <c r="H538" s="88">
        <f t="shared" si="167"/>
        <v>31.073034341611201</v>
      </c>
      <c r="I538" s="1"/>
    </row>
    <row r="539" spans="1:9" ht="45" customHeight="1" outlineLevel="7">
      <c r="A539" s="20" t="s">
        <v>191</v>
      </c>
      <c r="B539" s="19" t="s">
        <v>121</v>
      </c>
      <c r="C539" s="19" t="s">
        <v>605</v>
      </c>
      <c r="D539" s="20"/>
      <c r="E539" s="38" t="s">
        <v>609</v>
      </c>
      <c r="F539" s="69">
        <f>F540</f>
        <v>7.3</v>
      </c>
      <c r="G539" s="69">
        <f t="shared" ref="G539" si="168">G540</f>
        <v>0</v>
      </c>
      <c r="H539" s="88">
        <f t="shared" si="167"/>
        <v>0</v>
      </c>
      <c r="I539" s="1"/>
    </row>
    <row r="540" spans="1:9" ht="25.5" outlineLevel="7">
      <c r="A540" s="20" t="s">
        <v>191</v>
      </c>
      <c r="B540" s="19" t="s">
        <v>121</v>
      </c>
      <c r="C540" s="19" t="s">
        <v>605</v>
      </c>
      <c r="D540" s="20" t="s">
        <v>38</v>
      </c>
      <c r="E540" s="38" t="s">
        <v>312</v>
      </c>
      <c r="F540" s="69">
        <v>7.3</v>
      </c>
      <c r="G540" s="69">
        <v>0</v>
      </c>
      <c r="H540" s="88">
        <f t="shared" si="167"/>
        <v>0</v>
      </c>
      <c r="I540" s="1"/>
    </row>
    <row r="541" spans="1:9" ht="38.25" outlineLevel="7">
      <c r="A541" s="20" t="s">
        <v>191</v>
      </c>
      <c r="B541" s="19" t="s">
        <v>121</v>
      </c>
      <c r="C541" s="19" t="s">
        <v>538</v>
      </c>
      <c r="D541" s="20"/>
      <c r="E541" s="38" t="s">
        <v>790</v>
      </c>
      <c r="F541" s="69">
        <f>F542</f>
        <v>22451.599999999999</v>
      </c>
      <c r="G541" s="69">
        <f>G542</f>
        <v>8856.4</v>
      </c>
      <c r="H541" s="88">
        <f t="shared" si="167"/>
        <v>39.446631865880384</v>
      </c>
      <c r="I541" s="1"/>
    </row>
    <row r="542" spans="1:9" ht="25.5" outlineLevel="7">
      <c r="A542" s="20" t="s">
        <v>191</v>
      </c>
      <c r="B542" s="19" t="s">
        <v>121</v>
      </c>
      <c r="C542" s="19" t="s">
        <v>538</v>
      </c>
      <c r="D542" s="20">
        <v>600</v>
      </c>
      <c r="E542" s="38" t="s">
        <v>312</v>
      </c>
      <c r="F542" s="69">
        <v>22451.599999999999</v>
      </c>
      <c r="G542" s="69">
        <v>8856.4</v>
      </c>
      <c r="H542" s="88">
        <f t="shared" si="167"/>
        <v>39.446631865880384</v>
      </c>
      <c r="I542" s="1"/>
    </row>
    <row r="543" spans="1:9" outlineLevel="2">
      <c r="A543" s="20" t="s">
        <v>191</v>
      </c>
      <c r="B543" s="19" t="s">
        <v>217</v>
      </c>
      <c r="C543" s="19"/>
      <c r="D543" s="20"/>
      <c r="E543" s="38" t="s">
        <v>280</v>
      </c>
      <c r="F543" s="69">
        <f>F544</f>
        <v>5299</v>
      </c>
      <c r="G543" s="69">
        <f t="shared" ref="G543:G545" si="169">G544</f>
        <v>687.5</v>
      </c>
      <c r="H543" s="88">
        <f t="shared" si="167"/>
        <v>12.974146065295338</v>
      </c>
      <c r="I543" s="1"/>
    </row>
    <row r="544" spans="1:9" ht="38.25" outlineLevel="3">
      <c r="A544" s="20" t="s">
        <v>191</v>
      </c>
      <c r="B544" s="19" t="s">
        <v>217</v>
      </c>
      <c r="C544" s="19" t="s">
        <v>195</v>
      </c>
      <c r="D544" s="20"/>
      <c r="E544" s="38" t="s">
        <v>644</v>
      </c>
      <c r="F544" s="69">
        <f>F545</f>
        <v>5299</v>
      </c>
      <c r="G544" s="69">
        <f t="shared" si="169"/>
        <v>687.5</v>
      </c>
      <c r="H544" s="88">
        <f t="shared" si="167"/>
        <v>12.974146065295338</v>
      </c>
      <c r="I544" s="1"/>
    </row>
    <row r="545" spans="1:9" ht="51" outlineLevel="4">
      <c r="A545" s="20" t="s">
        <v>191</v>
      </c>
      <c r="B545" s="19" t="s">
        <v>217</v>
      </c>
      <c r="C545" s="19" t="s">
        <v>218</v>
      </c>
      <c r="D545" s="20"/>
      <c r="E545" s="38" t="s">
        <v>687</v>
      </c>
      <c r="F545" s="69">
        <f>F546</f>
        <v>5299</v>
      </c>
      <c r="G545" s="69">
        <f t="shared" si="169"/>
        <v>687.5</v>
      </c>
      <c r="H545" s="88">
        <f t="shared" si="167"/>
        <v>12.974146065295338</v>
      </c>
      <c r="I545" s="1"/>
    </row>
    <row r="546" spans="1:9" ht="40.5" customHeight="1" outlineLevel="4">
      <c r="A546" s="20" t="s">
        <v>191</v>
      </c>
      <c r="B546" s="19" t="s">
        <v>217</v>
      </c>
      <c r="C546" s="19" t="s">
        <v>573</v>
      </c>
      <c r="D546" s="20"/>
      <c r="E546" s="38" t="s">
        <v>688</v>
      </c>
      <c r="F546" s="69">
        <f>F547</f>
        <v>5299</v>
      </c>
      <c r="G546" s="69">
        <f>G547</f>
        <v>687.5</v>
      </c>
      <c r="H546" s="88">
        <f t="shared" si="167"/>
        <v>12.974146065295338</v>
      </c>
      <c r="I546" s="1"/>
    </row>
    <row r="547" spans="1:9" ht="38.25" outlineLevel="6">
      <c r="A547" s="20" t="s">
        <v>191</v>
      </c>
      <c r="B547" s="19" t="s">
        <v>217</v>
      </c>
      <c r="C547" s="19" t="s">
        <v>580</v>
      </c>
      <c r="D547" s="20"/>
      <c r="E547" s="38" t="s">
        <v>689</v>
      </c>
      <c r="F547" s="69">
        <f>F548+F549+F550</f>
        <v>5299</v>
      </c>
      <c r="G547" s="69">
        <f>G548+G549+G550</f>
        <v>687.5</v>
      </c>
      <c r="H547" s="88">
        <f t="shared" si="167"/>
        <v>12.974146065295338</v>
      </c>
      <c r="I547" s="1"/>
    </row>
    <row r="548" spans="1:9" ht="63.75" outlineLevel="7">
      <c r="A548" s="20" t="s">
        <v>191</v>
      </c>
      <c r="B548" s="19" t="s">
        <v>217</v>
      </c>
      <c r="C548" s="19" t="s">
        <v>580</v>
      </c>
      <c r="D548" s="20" t="s">
        <v>6</v>
      </c>
      <c r="E548" s="38" t="s">
        <v>285</v>
      </c>
      <c r="F548" s="69">
        <v>5127</v>
      </c>
      <c r="G548" s="69">
        <v>674.5</v>
      </c>
      <c r="H548" s="88">
        <f t="shared" si="167"/>
        <v>13.155841622781352</v>
      </c>
      <c r="I548" s="1"/>
    </row>
    <row r="549" spans="1:9" ht="25.5" outlineLevel="7">
      <c r="A549" s="20" t="s">
        <v>191</v>
      </c>
      <c r="B549" s="19" t="s">
        <v>217</v>
      </c>
      <c r="C549" s="19" t="s">
        <v>580</v>
      </c>
      <c r="D549" s="20" t="s">
        <v>7</v>
      </c>
      <c r="E549" s="38" t="s">
        <v>286</v>
      </c>
      <c r="F549" s="69">
        <v>172</v>
      </c>
      <c r="G549" s="69">
        <v>11.5</v>
      </c>
      <c r="H549" s="88">
        <f t="shared" si="167"/>
        <v>6.6860465116279064</v>
      </c>
      <c r="I549" s="1"/>
    </row>
    <row r="550" spans="1:9" outlineLevel="7">
      <c r="A550" s="20" t="s">
        <v>191</v>
      </c>
      <c r="B550" s="19" t="s">
        <v>217</v>
      </c>
      <c r="C550" s="19" t="s">
        <v>580</v>
      </c>
      <c r="D550" s="20">
        <v>800</v>
      </c>
      <c r="E550" s="38" t="s">
        <v>287</v>
      </c>
      <c r="F550" s="69">
        <v>0</v>
      </c>
      <c r="G550" s="69">
        <v>1.5</v>
      </c>
      <c r="H550" s="88" t="s">
        <v>832</v>
      </c>
      <c r="I550" s="1"/>
    </row>
    <row r="551" spans="1:9" outlineLevel="1">
      <c r="A551" s="20" t="s">
        <v>191</v>
      </c>
      <c r="B551" s="19" t="s">
        <v>188</v>
      </c>
      <c r="C551" s="19"/>
      <c r="D551" s="20"/>
      <c r="E551" s="38" t="s">
        <v>240</v>
      </c>
      <c r="F551" s="69">
        <f>F558+F552</f>
        <v>6283.6</v>
      </c>
      <c r="G551" s="69">
        <f>G558+G552</f>
        <v>1553.5</v>
      </c>
      <c r="H551" s="88">
        <f t="shared" si="167"/>
        <v>24.723088675281684</v>
      </c>
      <c r="I551" s="1"/>
    </row>
    <row r="552" spans="1:9" outlineLevel="1">
      <c r="A552" s="20" t="s">
        <v>191</v>
      </c>
      <c r="B552" s="19" t="s">
        <v>564</v>
      </c>
      <c r="C552" s="19"/>
      <c r="D552" s="20"/>
      <c r="E552" s="38" t="s">
        <v>565</v>
      </c>
      <c r="F552" s="69">
        <f t="shared" ref="F552:G553" si="170">F553</f>
        <v>306.60000000000002</v>
      </c>
      <c r="G552" s="69">
        <f t="shared" si="170"/>
        <v>0</v>
      </c>
      <c r="H552" s="88">
        <f t="shared" si="167"/>
        <v>0</v>
      </c>
      <c r="I552" s="1"/>
    </row>
    <row r="553" spans="1:9" ht="38.25" outlineLevel="1">
      <c r="A553" s="20" t="s">
        <v>191</v>
      </c>
      <c r="B553" s="19" t="s">
        <v>564</v>
      </c>
      <c r="C553" s="19" t="s">
        <v>220</v>
      </c>
      <c r="D553" s="20"/>
      <c r="E553" s="38" t="s">
        <v>646</v>
      </c>
      <c r="F553" s="69">
        <f t="shared" si="170"/>
        <v>306.60000000000002</v>
      </c>
      <c r="G553" s="69">
        <f t="shared" si="170"/>
        <v>0</v>
      </c>
      <c r="H553" s="88">
        <f t="shared" si="167"/>
        <v>0</v>
      </c>
      <c r="I553" s="1"/>
    </row>
    <row r="554" spans="1:9" ht="25.5" outlineLevel="1">
      <c r="A554" s="20" t="s">
        <v>191</v>
      </c>
      <c r="B554" s="19" t="s">
        <v>564</v>
      </c>
      <c r="C554" s="19" t="s">
        <v>221</v>
      </c>
      <c r="D554" s="20"/>
      <c r="E554" s="38" t="s">
        <v>492</v>
      </c>
      <c r="F554" s="69">
        <f>F555</f>
        <v>306.60000000000002</v>
      </c>
      <c r="G554" s="69">
        <f>G555</f>
        <v>0</v>
      </c>
      <c r="H554" s="88">
        <f t="shared" si="167"/>
        <v>0</v>
      </c>
      <c r="I554" s="1"/>
    </row>
    <row r="555" spans="1:9" ht="25.5" outlineLevel="1">
      <c r="A555" s="20" t="s">
        <v>191</v>
      </c>
      <c r="B555" s="19" t="s">
        <v>564</v>
      </c>
      <c r="C555" s="19" t="s">
        <v>619</v>
      </c>
      <c r="D555" s="20"/>
      <c r="E555" s="38" t="s">
        <v>566</v>
      </c>
      <c r="F555" s="69">
        <f>F556</f>
        <v>306.60000000000002</v>
      </c>
      <c r="G555" s="69">
        <f t="shared" ref="G555" si="171">G556</f>
        <v>0</v>
      </c>
      <c r="H555" s="88">
        <f t="shared" si="167"/>
        <v>0</v>
      </c>
      <c r="I555" s="1"/>
    </row>
    <row r="556" spans="1:9" ht="88.5" customHeight="1" outlineLevel="1">
      <c r="A556" s="70">
        <v>804</v>
      </c>
      <c r="B556" s="71" t="s">
        <v>564</v>
      </c>
      <c r="C556" s="71" t="s">
        <v>766</v>
      </c>
      <c r="D556" s="70"/>
      <c r="E556" s="21" t="s">
        <v>804</v>
      </c>
      <c r="F556" s="40">
        <f>F557</f>
        <v>306.60000000000002</v>
      </c>
      <c r="G556" s="40">
        <f t="shared" ref="G556" si="172">G557</f>
        <v>0</v>
      </c>
      <c r="H556" s="88">
        <f t="shared" si="167"/>
        <v>0</v>
      </c>
      <c r="I556" s="1"/>
    </row>
    <row r="557" spans="1:9" ht="25.5" outlineLevel="1">
      <c r="A557" s="70">
        <v>804</v>
      </c>
      <c r="B557" s="71" t="s">
        <v>564</v>
      </c>
      <c r="C557" s="71" t="s">
        <v>766</v>
      </c>
      <c r="D557" s="70">
        <v>200</v>
      </c>
      <c r="E557" s="21" t="s">
        <v>286</v>
      </c>
      <c r="F557" s="40">
        <v>306.60000000000002</v>
      </c>
      <c r="G557" s="40">
        <v>0</v>
      </c>
      <c r="H557" s="88">
        <f t="shared" si="167"/>
        <v>0</v>
      </c>
      <c r="I557" s="1"/>
    </row>
    <row r="558" spans="1:9" outlineLevel="2">
      <c r="A558" s="20" t="s">
        <v>191</v>
      </c>
      <c r="B558" s="19" t="s">
        <v>219</v>
      </c>
      <c r="C558" s="19"/>
      <c r="D558" s="20"/>
      <c r="E558" s="38" t="s">
        <v>281</v>
      </c>
      <c r="F558" s="69">
        <f>F559+F574</f>
        <v>5977</v>
      </c>
      <c r="G558" s="69">
        <f>G559+G574</f>
        <v>1553.5</v>
      </c>
      <c r="H558" s="88">
        <f t="shared" si="167"/>
        <v>25.991299983269201</v>
      </c>
      <c r="I558" s="1"/>
    </row>
    <row r="559" spans="1:9" ht="38.25" outlineLevel="3">
      <c r="A559" s="20" t="s">
        <v>191</v>
      </c>
      <c r="B559" s="19" t="s">
        <v>219</v>
      </c>
      <c r="C559" s="19" t="s">
        <v>220</v>
      </c>
      <c r="D559" s="20"/>
      <c r="E559" s="38" t="s">
        <v>646</v>
      </c>
      <c r="F559" s="69">
        <f>F560+F568</f>
        <v>5907</v>
      </c>
      <c r="G559" s="69">
        <f>G560+G568</f>
        <v>1553.5</v>
      </c>
      <c r="H559" s="88">
        <f t="shared" si="167"/>
        <v>26.29930590824446</v>
      </c>
      <c r="I559" s="1"/>
    </row>
    <row r="560" spans="1:9" ht="25.5" outlineLevel="4">
      <c r="A560" s="20" t="s">
        <v>191</v>
      </c>
      <c r="B560" s="19" t="s">
        <v>219</v>
      </c>
      <c r="C560" s="19" t="s">
        <v>221</v>
      </c>
      <c r="D560" s="20"/>
      <c r="E560" s="38" t="s">
        <v>492</v>
      </c>
      <c r="F560" s="69">
        <f>F561+F564</f>
        <v>2300</v>
      </c>
      <c r="G560" s="69">
        <f t="shared" ref="G560" si="173">G561+G564</f>
        <v>840.39999999999986</v>
      </c>
      <c r="H560" s="88">
        <f t="shared" si="167"/>
        <v>36.539130434782599</v>
      </c>
      <c r="I560" s="1"/>
    </row>
    <row r="561" spans="1:9" ht="76.5" outlineLevel="5">
      <c r="A561" s="20" t="s">
        <v>191</v>
      </c>
      <c r="B561" s="19" t="s">
        <v>219</v>
      </c>
      <c r="C561" s="19" t="s">
        <v>222</v>
      </c>
      <c r="D561" s="20"/>
      <c r="E561" s="38" t="s">
        <v>690</v>
      </c>
      <c r="F561" s="69">
        <f t="shared" ref="F561:G562" si="174">F562</f>
        <v>700</v>
      </c>
      <c r="G561" s="69">
        <f t="shared" si="174"/>
        <v>155.80000000000001</v>
      </c>
      <c r="H561" s="88">
        <f t="shared" si="167"/>
        <v>22.25714285714286</v>
      </c>
      <c r="I561" s="1"/>
    </row>
    <row r="562" spans="1:9" ht="89.25" outlineLevel="6">
      <c r="A562" s="20" t="s">
        <v>191</v>
      </c>
      <c r="B562" s="19" t="s">
        <v>219</v>
      </c>
      <c r="C562" s="19" t="s">
        <v>223</v>
      </c>
      <c r="D562" s="20"/>
      <c r="E562" s="38" t="s">
        <v>494</v>
      </c>
      <c r="F562" s="69">
        <f t="shared" si="174"/>
        <v>700</v>
      </c>
      <c r="G562" s="69">
        <f t="shared" si="174"/>
        <v>155.80000000000001</v>
      </c>
      <c r="H562" s="88">
        <f t="shared" si="167"/>
        <v>22.25714285714286</v>
      </c>
      <c r="I562" s="1"/>
    </row>
    <row r="563" spans="1:9" ht="25.5" outlineLevel="7">
      <c r="A563" s="20" t="s">
        <v>191</v>
      </c>
      <c r="B563" s="19" t="s">
        <v>219</v>
      </c>
      <c r="C563" s="19" t="s">
        <v>223</v>
      </c>
      <c r="D563" s="20" t="s">
        <v>7</v>
      </c>
      <c r="E563" s="38" t="s">
        <v>286</v>
      </c>
      <c r="F563" s="69">
        <v>700</v>
      </c>
      <c r="G563" s="69">
        <v>155.80000000000001</v>
      </c>
      <c r="H563" s="88">
        <f t="shared" si="167"/>
        <v>22.25714285714286</v>
      </c>
      <c r="I563" s="1"/>
    </row>
    <row r="564" spans="1:9" ht="51" outlineLevel="5">
      <c r="A564" s="20" t="s">
        <v>191</v>
      </c>
      <c r="B564" s="19" t="s">
        <v>219</v>
      </c>
      <c r="C564" s="19" t="s">
        <v>224</v>
      </c>
      <c r="D564" s="20"/>
      <c r="E564" s="38" t="s">
        <v>691</v>
      </c>
      <c r="F564" s="69">
        <f t="shared" ref="F564:G564" si="175">F565</f>
        <v>1600</v>
      </c>
      <c r="G564" s="69">
        <f t="shared" si="175"/>
        <v>684.59999999999991</v>
      </c>
      <c r="H564" s="88">
        <f t="shared" si="167"/>
        <v>42.787499999999994</v>
      </c>
      <c r="I564" s="1"/>
    </row>
    <row r="565" spans="1:9" ht="38.25" outlineLevel="6">
      <c r="A565" s="20" t="s">
        <v>191</v>
      </c>
      <c r="B565" s="19" t="s">
        <v>219</v>
      </c>
      <c r="C565" s="19" t="s">
        <v>225</v>
      </c>
      <c r="D565" s="20"/>
      <c r="E565" s="38" t="s">
        <v>497</v>
      </c>
      <c r="F565" s="69">
        <f>F567+F566</f>
        <v>1600</v>
      </c>
      <c r="G565" s="69">
        <f>G567+G566</f>
        <v>684.59999999999991</v>
      </c>
      <c r="H565" s="88">
        <f t="shared" si="167"/>
        <v>42.787499999999994</v>
      </c>
      <c r="I565" s="1"/>
    </row>
    <row r="566" spans="1:9" ht="63.75" outlineLevel="6">
      <c r="A566" s="73" t="s">
        <v>191</v>
      </c>
      <c r="B566" s="72" t="s">
        <v>219</v>
      </c>
      <c r="C566" s="72" t="s">
        <v>225</v>
      </c>
      <c r="D566" s="73">
        <v>100</v>
      </c>
      <c r="E566" s="74" t="s">
        <v>285</v>
      </c>
      <c r="F566" s="77">
        <v>500</v>
      </c>
      <c r="G566" s="77">
        <v>143.80000000000001</v>
      </c>
      <c r="H566" s="88">
        <f t="shared" si="167"/>
        <v>28.76</v>
      </c>
      <c r="I566" s="1"/>
    </row>
    <row r="567" spans="1:9" ht="25.5" outlineLevel="7">
      <c r="A567" s="73">
        <v>804</v>
      </c>
      <c r="B567" s="72" t="s">
        <v>219</v>
      </c>
      <c r="C567" s="72" t="s">
        <v>225</v>
      </c>
      <c r="D567" s="73" t="s">
        <v>7</v>
      </c>
      <c r="E567" s="74" t="s">
        <v>286</v>
      </c>
      <c r="F567" s="77">
        <v>1100</v>
      </c>
      <c r="G567" s="77">
        <v>540.79999999999995</v>
      </c>
      <c r="H567" s="88">
        <f t="shared" si="167"/>
        <v>49.163636363636357</v>
      </c>
      <c r="I567" s="1"/>
    </row>
    <row r="568" spans="1:9" ht="25.5" outlineLevel="4">
      <c r="A568" s="20" t="s">
        <v>191</v>
      </c>
      <c r="B568" s="19" t="s">
        <v>219</v>
      </c>
      <c r="C568" s="19" t="s">
        <v>226</v>
      </c>
      <c r="D568" s="20"/>
      <c r="E568" s="38" t="s">
        <v>500</v>
      </c>
      <c r="F568" s="69">
        <f t="shared" ref="F568:G569" si="176">F569</f>
        <v>3607</v>
      </c>
      <c r="G568" s="69">
        <f t="shared" si="176"/>
        <v>713.1</v>
      </c>
      <c r="H568" s="88">
        <f t="shared" si="167"/>
        <v>19.769891876906019</v>
      </c>
      <c r="I568" s="1"/>
    </row>
    <row r="569" spans="1:9" ht="25.5" outlineLevel="5">
      <c r="A569" s="20" t="s">
        <v>191</v>
      </c>
      <c r="B569" s="19" t="s">
        <v>219</v>
      </c>
      <c r="C569" s="19" t="s">
        <v>227</v>
      </c>
      <c r="D569" s="20"/>
      <c r="E569" s="38" t="s">
        <v>501</v>
      </c>
      <c r="F569" s="69">
        <f>F570</f>
        <v>3607</v>
      </c>
      <c r="G569" s="69">
        <f t="shared" si="176"/>
        <v>713.1</v>
      </c>
      <c r="H569" s="88">
        <f t="shared" si="167"/>
        <v>19.769891876906019</v>
      </c>
      <c r="I569" s="1"/>
    </row>
    <row r="570" spans="1:9" ht="25.5" outlineLevel="6">
      <c r="A570" s="20" t="s">
        <v>191</v>
      </c>
      <c r="B570" s="19" t="s">
        <v>219</v>
      </c>
      <c r="C570" s="19" t="s">
        <v>228</v>
      </c>
      <c r="D570" s="20"/>
      <c r="E570" s="38" t="s">
        <v>502</v>
      </c>
      <c r="F570" s="69">
        <f>F571+F572+F573</f>
        <v>3607</v>
      </c>
      <c r="G570" s="69">
        <f>G571+G572+G573</f>
        <v>713.1</v>
      </c>
      <c r="H570" s="88">
        <f t="shared" si="167"/>
        <v>19.769891876906019</v>
      </c>
      <c r="I570" s="1"/>
    </row>
    <row r="571" spans="1:9" ht="63.75" outlineLevel="7">
      <c r="A571" s="20" t="s">
        <v>191</v>
      </c>
      <c r="B571" s="19" t="s">
        <v>219</v>
      </c>
      <c r="C571" s="19" t="s">
        <v>228</v>
      </c>
      <c r="D571" s="20" t="s">
        <v>6</v>
      </c>
      <c r="E571" s="38" t="s">
        <v>285</v>
      </c>
      <c r="F571" s="69">
        <v>2623</v>
      </c>
      <c r="G571" s="69">
        <v>430.7</v>
      </c>
      <c r="H571" s="88">
        <f t="shared" si="167"/>
        <v>16.420129622569576</v>
      </c>
      <c r="I571" s="1"/>
    </row>
    <row r="572" spans="1:9" ht="25.5" outlineLevel="7">
      <c r="A572" s="20" t="s">
        <v>191</v>
      </c>
      <c r="B572" s="19" t="s">
        <v>219</v>
      </c>
      <c r="C572" s="19" t="s">
        <v>228</v>
      </c>
      <c r="D572" s="20" t="s">
        <v>7</v>
      </c>
      <c r="E572" s="38" t="s">
        <v>286</v>
      </c>
      <c r="F572" s="69">
        <v>940</v>
      </c>
      <c r="G572" s="69">
        <v>267.7</v>
      </c>
      <c r="H572" s="88">
        <f t="shared" si="167"/>
        <v>28.478723404255319</v>
      </c>
      <c r="I572" s="1"/>
    </row>
    <row r="573" spans="1:9" outlineLevel="7">
      <c r="A573" s="20" t="s">
        <v>191</v>
      </c>
      <c r="B573" s="19" t="s">
        <v>219</v>
      </c>
      <c r="C573" s="19" t="s">
        <v>228</v>
      </c>
      <c r="D573" s="20">
        <v>800</v>
      </c>
      <c r="E573" s="38" t="s">
        <v>287</v>
      </c>
      <c r="F573" s="69">
        <v>44</v>
      </c>
      <c r="G573" s="69">
        <v>14.7</v>
      </c>
      <c r="H573" s="88">
        <f t="shared" si="167"/>
        <v>33.409090909090907</v>
      </c>
      <c r="I573" s="1"/>
    </row>
    <row r="574" spans="1:9" ht="38.25" outlineLevel="3">
      <c r="A574" s="20" t="s">
        <v>191</v>
      </c>
      <c r="B574" s="19" t="s">
        <v>219</v>
      </c>
      <c r="C574" s="19" t="s">
        <v>135</v>
      </c>
      <c r="D574" s="20"/>
      <c r="E574" s="38" t="s">
        <v>645</v>
      </c>
      <c r="F574" s="69">
        <f t="shared" ref="F574:G577" si="177">F575</f>
        <v>70</v>
      </c>
      <c r="G574" s="69">
        <f t="shared" si="177"/>
        <v>0</v>
      </c>
      <c r="H574" s="88">
        <f t="shared" si="167"/>
        <v>0</v>
      </c>
      <c r="I574" s="1"/>
    </row>
    <row r="575" spans="1:9" ht="25.5" outlineLevel="4">
      <c r="A575" s="20" t="s">
        <v>191</v>
      </c>
      <c r="B575" s="19" t="s">
        <v>219</v>
      </c>
      <c r="C575" s="19" t="s">
        <v>145</v>
      </c>
      <c r="D575" s="20"/>
      <c r="E575" s="38" t="s">
        <v>423</v>
      </c>
      <c r="F575" s="69">
        <f t="shared" si="177"/>
        <v>70</v>
      </c>
      <c r="G575" s="69">
        <f t="shared" si="177"/>
        <v>0</v>
      </c>
      <c r="H575" s="88">
        <f t="shared" si="167"/>
        <v>0</v>
      </c>
      <c r="I575" s="1"/>
    </row>
    <row r="576" spans="1:9" ht="38.25" outlineLevel="5">
      <c r="A576" s="20" t="s">
        <v>191</v>
      </c>
      <c r="B576" s="19" t="s">
        <v>219</v>
      </c>
      <c r="C576" s="19" t="s">
        <v>192</v>
      </c>
      <c r="D576" s="20"/>
      <c r="E576" s="38" t="s">
        <v>463</v>
      </c>
      <c r="F576" s="69">
        <f t="shared" si="177"/>
        <v>70</v>
      </c>
      <c r="G576" s="69">
        <f t="shared" si="177"/>
        <v>0</v>
      </c>
      <c r="H576" s="88">
        <f t="shared" si="167"/>
        <v>0</v>
      </c>
      <c r="I576" s="1"/>
    </row>
    <row r="577" spans="1:9" ht="25.5" outlineLevel="6">
      <c r="A577" s="20" t="s">
        <v>191</v>
      </c>
      <c r="B577" s="19" t="s">
        <v>219</v>
      </c>
      <c r="C577" s="19" t="s">
        <v>193</v>
      </c>
      <c r="D577" s="20"/>
      <c r="E577" s="38" t="s">
        <v>464</v>
      </c>
      <c r="F577" s="69">
        <f t="shared" si="177"/>
        <v>70</v>
      </c>
      <c r="G577" s="69">
        <f t="shared" si="177"/>
        <v>0</v>
      </c>
      <c r="H577" s="88">
        <f t="shared" si="167"/>
        <v>0</v>
      </c>
      <c r="I577" s="1"/>
    </row>
    <row r="578" spans="1:9" ht="63.75" outlineLevel="7">
      <c r="A578" s="20" t="s">
        <v>191</v>
      </c>
      <c r="B578" s="19" t="s">
        <v>219</v>
      </c>
      <c r="C578" s="19" t="s">
        <v>193</v>
      </c>
      <c r="D578" s="20">
        <v>100</v>
      </c>
      <c r="E578" s="38" t="s">
        <v>285</v>
      </c>
      <c r="F578" s="69">
        <v>70</v>
      </c>
      <c r="G578" s="69">
        <v>0</v>
      </c>
      <c r="H578" s="88">
        <f t="shared" si="167"/>
        <v>0</v>
      </c>
    </row>
    <row r="579" spans="1:9" s="3" customFormat="1" ht="25.5">
      <c r="A579" s="34" t="s">
        <v>229</v>
      </c>
      <c r="B579" s="35"/>
      <c r="C579" s="35"/>
      <c r="D579" s="34"/>
      <c r="E579" s="36" t="s">
        <v>652</v>
      </c>
      <c r="F579" s="37">
        <f t="shared" ref="F579:G583" si="178">F580</f>
        <v>1678.5</v>
      </c>
      <c r="G579" s="37">
        <f t="shared" si="178"/>
        <v>231</v>
      </c>
      <c r="H579" s="88">
        <f t="shared" si="167"/>
        <v>13.762287756925826</v>
      </c>
      <c r="I579" s="15"/>
    </row>
    <row r="580" spans="1:9" outlineLevel="1">
      <c r="A580" s="20" t="s">
        <v>229</v>
      </c>
      <c r="B580" s="19" t="s">
        <v>1</v>
      </c>
      <c r="C580" s="19"/>
      <c r="D580" s="20"/>
      <c r="E580" s="38" t="s">
        <v>232</v>
      </c>
      <c r="F580" s="69">
        <f t="shared" si="178"/>
        <v>1678.5</v>
      </c>
      <c r="G580" s="69">
        <f t="shared" si="178"/>
        <v>231</v>
      </c>
      <c r="H580" s="88">
        <f t="shared" si="167"/>
        <v>13.762287756925826</v>
      </c>
    </row>
    <row r="581" spans="1:9" ht="38.25" outlineLevel="2">
      <c r="A581" s="20" t="s">
        <v>229</v>
      </c>
      <c r="B581" s="19" t="s">
        <v>2</v>
      </c>
      <c r="C581" s="19"/>
      <c r="D581" s="20"/>
      <c r="E581" s="38" t="s">
        <v>241</v>
      </c>
      <c r="F581" s="69">
        <f t="shared" si="178"/>
        <v>1678.5</v>
      </c>
      <c r="G581" s="69">
        <f t="shared" si="178"/>
        <v>231</v>
      </c>
      <c r="H581" s="88">
        <f t="shared" si="167"/>
        <v>13.762287756925826</v>
      </c>
    </row>
    <row r="582" spans="1:9" outlineLevel="3">
      <c r="A582" s="20" t="s">
        <v>229</v>
      </c>
      <c r="B582" s="19" t="s">
        <v>2</v>
      </c>
      <c r="C582" s="19" t="s">
        <v>3</v>
      </c>
      <c r="D582" s="20"/>
      <c r="E582" s="38" t="s">
        <v>242</v>
      </c>
      <c r="F582" s="69">
        <f t="shared" si="178"/>
        <v>1678.5</v>
      </c>
      <c r="G582" s="69">
        <f t="shared" si="178"/>
        <v>231</v>
      </c>
      <c r="H582" s="88">
        <f t="shared" si="167"/>
        <v>13.762287756925826</v>
      </c>
    </row>
    <row r="583" spans="1:9" ht="38.25" outlineLevel="4">
      <c r="A583" s="20" t="s">
        <v>229</v>
      </c>
      <c r="B583" s="19" t="s">
        <v>2</v>
      </c>
      <c r="C583" s="19" t="s">
        <v>4</v>
      </c>
      <c r="D583" s="20"/>
      <c r="E583" s="38" t="s">
        <v>283</v>
      </c>
      <c r="F583" s="69">
        <f t="shared" si="178"/>
        <v>1678.5</v>
      </c>
      <c r="G583" s="69">
        <f t="shared" si="178"/>
        <v>231</v>
      </c>
      <c r="H583" s="88">
        <f t="shared" si="167"/>
        <v>13.762287756925826</v>
      </c>
    </row>
    <row r="584" spans="1:9" ht="25.5" outlineLevel="6">
      <c r="A584" s="20" t="s">
        <v>229</v>
      </c>
      <c r="B584" s="19" t="s">
        <v>2</v>
      </c>
      <c r="C584" s="19" t="s">
        <v>230</v>
      </c>
      <c r="D584" s="20"/>
      <c r="E584" s="38" t="s">
        <v>652</v>
      </c>
      <c r="F584" s="69">
        <f>F585+F586</f>
        <v>1678.5</v>
      </c>
      <c r="G584" s="69">
        <f>G585+G586</f>
        <v>231</v>
      </c>
      <c r="H584" s="88">
        <f t="shared" si="167"/>
        <v>13.762287756925826</v>
      </c>
    </row>
    <row r="585" spans="1:9" ht="63.75" outlineLevel="7">
      <c r="A585" s="41" t="s">
        <v>229</v>
      </c>
      <c r="B585" s="78" t="s">
        <v>2</v>
      </c>
      <c r="C585" s="78" t="s">
        <v>230</v>
      </c>
      <c r="D585" s="41" t="s">
        <v>6</v>
      </c>
      <c r="E585" s="42" t="s">
        <v>285</v>
      </c>
      <c r="F585" s="43">
        <v>1676.5</v>
      </c>
      <c r="G585" s="43">
        <v>231</v>
      </c>
      <c r="H585" s="88">
        <f t="shared" si="167"/>
        <v>13.778705636743215</v>
      </c>
    </row>
    <row r="586" spans="1:9" ht="28.5" customHeight="1">
      <c r="A586" s="44" t="s">
        <v>229</v>
      </c>
      <c r="B586" s="79" t="s">
        <v>2</v>
      </c>
      <c r="C586" s="79" t="s">
        <v>230</v>
      </c>
      <c r="D586" s="44">
        <v>200</v>
      </c>
      <c r="E586" s="80" t="s">
        <v>286</v>
      </c>
      <c r="F586" s="81">
        <v>2</v>
      </c>
      <c r="G586" s="81">
        <v>0</v>
      </c>
      <c r="H586" s="88">
        <f t="shared" si="167"/>
        <v>0</v>
      </c>
    </row>
    <row r="587" spans="1:9" ht="12.75" customHeight="1">
      <c r="A587" s="24"/>
      <c r="B587" s="45"/>
      <c r="C587" s="45"/>
      <c r="D587" s="24"/>
      <c r="E587" s="24"/>
      <c r="F587" s="25"/>
      <c r="G587" s="25"/>
      <c r="H587" s="68" t="s">
        <v>754</v>
      </c>
    </row>
    <row r="588" spans="1:9" ht="15.2" customHeight="1">
      <c r="E588" s="102"/>
      <c r="F588" s="103"/>
      <c r="G588" s="103"/>
      <c r="H588" s="103"/>
    </row>
    <row r="589" spans="1:9">
      <c r="F589" s="46"/>
      <c r="G589" s="46"/>
      <c r="H589" s="46"/>
    </row>
    <row r="590" spans="1:9">
      <c r="F590" s="46"/>
      <c r="G590" s="46"/>
      <c r="H590" s="46"/>
    </row>
  </sheetData>
  <mergeCells count="17">
    <mergeCell ref="F1:H1"/>
    <mergeCell ref="F2:H2"/>
    <mergeCell ref="F3:H3"/>
    <mergeCell ref="F4:H4"/>
    <mergeCell ref="A9:H9"/>
    <mergeCell ref="F7:H7"/>
    <mergeCell ref="F6:H6"/>
    <mergeCell ref="F5:H5"/>
    <mergeCell ref="E10:H10"/>
    <mergeCell ref="F8:H8"/>
    <mergeCell ref="E588:H588"/>
    <mergeCell ref="A11:A12"/>
    <mergeCell ref="B11:B12"/>
    <mergeCell ref="C11:C12"/>
    <mergeCell ref="D11:D12"/>
    <mergeCell ref="E11:E12"/>
    <mergeCell ref="F11:H11"/>
  </mergeCells>
  <pageMargins left="0.78740157480314965" right="0.59055118110236227" top="0.59055118110236227" bottom="0.59055118110236227" header="0.39370078740157483" footer="0.5118110236220472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9&lt;/string&gt;&#10;    &lt;string&gt;31.07.2019&lt;/string&gt;&#10;  &lt;/DateInfo&gt;&#10;  &lt;Code&gt;2455818_3B90MTOXQ&lt;/Code&gt;&#10;  &lt;ObjectCode&gt;SQUERY_ROSP_EXP&lt;/ObjectCode&gt;&#10;  &lt;DocName&gt;Роспись&lt;/DocName&gt;&#10;  &lt;VariantName&gt;Роспись&lt;/VariantName&gt;&#10;  &lt;VariantLink&gt;54832054&lt;/VariantLink&gt;&#10;  &lt;SvodReportLink xsi:nil=&quot;true&quot; /&gt;&#10;  &lt;ReportLink&gt;126921&lt;/ReportLink&gt;&#10;  &lt;Note&gt;01.01.2019 - 31.07.2019&#10;&lt;/Note&gt;&#10;  &lt;SilentMode&gt;false&lt;/SilentMode&gt;&#10;&lt;/ShortPrimaryServiceReportArguments&gt;"/>
  </Parameters>
</MailMerge>
</file>

<file path=customXml/itemProps1.xml><?xml version="1.0" encoding="utf-8"?>
<ds:datastoreItem xmlns:ds="http://schemas.openxmlformats.org/officeDocument/2006/customXml" ds:itemID="{9D838BA6-A10D-4BF6-A12A-C4C83E2D91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 3 РП</vt:lpstr>
      <vt:lpstr>№ 4ведомственная</vt:lpstr>
      <vt:lpstr>'№ 3 РП'!Заголовки_для_печати</vt:lpstr>
      <vt:lpstr>'№ 4ведомственная'!Заголовки_для_печати</vt:lpstr>
      <vt:lpstr>'№ 3 РП'!Область_печати</vt:lpstr>
      <vt:lpstr>'№ 4ведомственная'!Область_печати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Сотрудник-ПК\Сотрудник</dc:creator>
  <cp:lastModifiedBy>User2024</cp:lastModifiedBy>
  <cp:lastPrinted>2026-04-27T05:21:35Z</cp:lastPrinted>
  <dcterms:created xsi:type="dcterms:W3CDTF">2019-07-11T08:02:15Z</dcterms:created>
  <dcterms:modified xsi:type="dcterms:W3CDTF">2026-04-27T05:21:38Z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Роспись</vt:lpwstr>
  </property>
  <property fmtid="{D5CDD505-2E9C-101B-9397-08002B2CF9AE}" pid="3" name="Версия клиента">
    <vt:lpwstr>19.1.24.6170</vt:lpwstr>
  </property>
  <property fmtid="{D5CDD505-2E9C-101B-9397-08002B2CF9AE}" pid="4" name="Версия базы">
    <vt:lpwstr>19.1.1766.12590777</vt:lpwstr>
  </property>
  <property fmtid="{D5CDD505-2E9C-101B-9397-08002B2CF9AE}" pid="5" name="Тип сервера">
    <vt:lpwstr>MSSQL</vt:lpwstr>
  </property>
  <property fmtid="{D5CDD505-2E9C-101B-9397-08002B2CF9AE}" pid="6" name="Сервер">
    <vt:lpwstr>kshnwins01\ksdb</vt:lpwstr>
  </property>
  <property fmtid="{D5CDD505-2E9C-101B-9397-08002B2CF9AE}" pid="7" name="База">
    <vt:lpwstr>bks_2019_mo</vt:lpwstr>
  </property>
  <property fmtid="{D5CDD505-2E9C-101B-9397-08002B2CF9AE}" pid="8" name="Пользователь">
    <vt:lpwstr>лубова</vt:lpwstr>
  </property>
  <property fmtid="{D5CDD505-2E9C-101B-9397-08002B2CF9AE}" pid="9" name="Шаблон">
    <vt:lpwstr>sqr_rosp_exp2016.xlt</vt:lpwstr>
  </property>
  <property fmtid="{D5CDD505-2E9C-101B-9397-08002B2CF9AE}" pid="10" name="Имя варианта">
    <vt:lpwstr>Роспись</vt:lpwstr>
  </property>
  <property fmtid="{D5CDD505-2E9C-101B-9397-08002B2CF9AE}" pid="11" name="Код отчета">
    <vt:lpwstr>SYS_2452562_0SD0T4SKN</vt:lpwstr>
  </property>
  <property fmtid="{D5CDD505-2E9C-101B-9397-08002B2CF9AE}" pid="12" name="Локальная база">
    <vt:lpwstr>не используется</vt:lpwstr>
  </property>
</Properties>
</file>